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Actual\Mis documentos\Laboral\2016\Trimestrales\Trimestre I\Anexos\IV. Pidiregas\"/>
    </mc:Choice>
  </mc:AlternateContent>
  <bookViews>
    <workbookView xWindow="-15" yWindow="-15" windowWidth="12015" windowHeight="10080" activeTab="1"/>
  </bookViews>
  <sheets>
    <sheet name="COMP MILLPESOS_" sheetId="62" r:id="rId1"/>
    <sheet name="COMP DIR COND PESOS_" sheetId="69" r:id="rId2"/>
    <sheet name="COMP MILLPESOS_ (3)" sheetId="72" state="hidden" r:id="rId3"/>
    <sheet name="Pasivo Total" sheetId="60" state="hidden" r:id="rId4"/>
    <sheet name="Hoja3" sheetId="63" state="hidden" r:id="rId5"/>
    <sheet name="Instructivo" sheetId="70" state="hidden" r:id="rId6"/>
    <sheet name="COMP MILLPESOS_ (2)" sheetId="7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 localSheetId="2">[1]FORMATO!#REF!</definedName>
    <definedName name="\A">[1]FORMATO!#REF!</definedName>
    <definedName name="\B" localSheetId="2">#REF!</definedName>
    <definedName name="\B">#REF!</definedName>
    <definedName name="\C" localSheetId="2">#REF!</definedName>
    <definedName name="\C">#REF!</definedName>
    <definedName name="\G" localSheetId="2">#REF!</definedName>
    <definedName name="\G">#REF!</definedName>
    <definedName name="_Ene2001" localSheetId="2">#REF!</definedName>
    <definedName name="_Ene2001">#REF!</definedName>
    <definedName name="_Fill" localSheetId="2" hidden="1">#REF!</definedName>
    <definedName name="_Fill" hidden="1">#REF!</definedName>
    <definedName name="_xlnm._FilterDatabase" localSheetId="1" hidden="1">'COMP DIR COND PESOS_'!$A$13:$L$239</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0</definedName>
    <definedName name="_Parse_In" localSheetId="2" hidden="1">#REF!</definedName>
    <definedName name="_Parse_In" hidden="1">#REF!</definedName>
    <definedName name="_Sort" localSheetId="2" hidden="1">#REF!</definedName>
    <definedName name="_Sort" hidden="1">#REF!</definedName>
    <definedName name="_TC2001" localSheetId="2">#REF!</definedName>
    <definedName name="_TC2001">#REF!</definedName>
    <definedName name="_TDC2001">'[2]Tipos de Cambio'!$C$4</definedName>
    <definedName name="_tdc20012">'[3]Tipos de Cambio'!$C$4</definedName>
    <definedName name="a" localSheetId="2">#REF!</definedName>
    <definedName name="a">#REF!</definedName>
    <definedName name="A_01_SEN" localSheetId="2">'[4]DGBSEN 03'!#REF!</definedName>
    <definedName name="A_01_SEN">'[4]DGBSEN 03'!#REF!</definedName>
    <definedName name="A_02_CFE" localSheetId="2">'[4]DGBSEN 03'!#REF!</definedName>
    <definedName name="A_02_CFE">'[4]DGBSEN 03'!#REF!</definedName>
    <definedName name="A_03_CLYF" localSheetId="2">'[4]DGBSEN 03'!#REF!</definedName>
    <definedName name="A_03_CLYF">'[4]DGBSEN 03'!#REF!</definedName>
    <definedName name="A_04_ADC" localSheetId="2">'[4]DGBSEN 03'!#REF!</definedName>
    <definedName name="A_04_ADC">'[4]DGBSEN 03'!#REF!</definedName>
    <definedName name="A_05_VAPMAY" localSheetId="2">'[4]DGBSEN 03'!#REF!</definedName>
    <definedName name="A_05_VAPMAY">'[4]DGBSEN 03'!#REF!</definedName>
    <definedName name="A_06_VAPMEN" localSheetId="2">'[4]DGBSEN 03'!#REF!</definedName>
    <definedName name="A_06_VAPMEN">'[4]DGBSEN 03'!#REF!</definedName>
    <definedName name="A_07_TGASa" localSheetId="2">'[4]DGBSEN 03'!#REF!</definedName>
    <definedName name="A_07_TGASa">'[4]DGBSEN 03'!#REF!</definedName>
    <definedName name="A_08_TGASb" localSheetId="2">'[4]DGBSEN 03'!#REF!</definedName>
    <definedName name="A_08_TGASb">'[4]DGBSEN 03'!#REF!</definedName>
    <definedName name="A_09_CCOMB" localSheetId="2">'[4]DGBSEN 03'!#REF!</definedName>
    <definedName name="A_09_CCOMB">'[4]DGBSEN 03'!#REF!</definedName>
    <definedName name="A_10_CINT" localSheetId="2">'[4]DGBSEN 03'!#REF!</definedName>
    <definedName name="A_10_CINT">'[4]DGBSEN 03'!#REF!</definedName>
    <definedName name="A_11_PAISLADAS" localSheetId="2">'[4]DGBSEN 03'!#REF!</definedName>
    <definedName name="A_11_PAISLADAS">'[4]DGBSEN 03'!#REF!</definedName>
    <definedName name="A_12_HIDROMAY" localSheetId="2">'[4]DGBSEN 03'!#REF!</definedName>
    <definedName name="A_12_HIDROMAY">'[4]DGBSEN 03'!#REF!</definedName>
    <definedName name="A_13_HIDROMENa" localSheetId="2">'[4]DGBSEN 03'!#REF!</definedName>
    <definedName name="A_13_HIDROMENa">'[4]DGBSEN 03'!#REF!</definedName>
    <definedName name="A_14_HIDROMENb" localSheetId="2">'[4]DGBSEN 03'!#REF!</definedName>
    <definedName name="A_14_HIDROMENb">'[4]DGBSEN 03'!#REF!</definedName>
    <definedName name="A_15_HIDROMENc" localSheetId="2">'[4]DGBSEN 03'!#REF!</definedName>
    <definedName name="A_15_HIDROMENc">'[4]DGBSEN 03'!#REF!</definedName>
    <definedName name="A_16_CARBONUCLEAR" localSheetId="2">'[4]DGBSEN 03'!#REF!</definedName>
    <definedName name="A_16_CARBONUCLEAR">'[4]DGBSEN 03'!#REF!</definedName>
    <definedName name="A_18_GEOEOLO" localSheetId="2">'[4]DGBSEN 03'!#REF!</definedName>
    <definedName name="A_18_GEOEOLO">'[4]DGBSEN 03'!#REF!</definedName>
    <definedName name="Ahorros_OP">'[5]EVA 00'!$F$14</definedName>
    <definedName name="Anyo_de_referencia">[6]Oculta!$B$8</definedName>
    <definedName name="Anyo_fin_PEM">'[5]EVA 00'!$A$54</definedName>
    <definedName name="Anyo_inicio_PEM">'[5]EVA 00'!$A$22</definedName>
    <definedName name="AREA_DE_IMPRESI" localSheetId="2">#REF!</definedName>
    <definedName name="AREA_DE_IMPRESI">#REF!</definedName>
    <definedName name="_xlnm.Print_Area" localSheetId="1">'COMP DIR COND PESOS_'!$A$1:$L$289</definedName>
    <definedName name="_xlnm.Print_Area" localSheetId="0">'COMP MILLPESOS_'!$A$1:$M$240</definedName>
    <definedName name="_xlnm.Print_Area" localSheetId="6">'COMP MILLPESOS_ (2)'!$A$1:$M$233</definedName>
    <definedName name="_xlnm.Print_Area" localSheetId="2">'COMP MILLPESOS_ (3)'!$A$1:$M$236</definedName>
    <definedName name="_xlnm.Print_Area" localSheetId="3">'Pasivo Total'!$B$170:$E$208</definedName>
    <definedName name="asadasd" localSheetId="2">#REF!</definedName>
    <definedName name="asadasd">#REF!</definedName>
    <definedName name="B_01_SEN" localSheetId="2">'[4]DGBSEN 03'!#REF!</definedName>
    <definedName name="B_01_SEN">'[4]DGBSEN 03'!#REF!</definedName>
    <definedName name="B_02_CFE" localSheetId="2">'[4]DGBSEN 03'!#REF!</definedName>
    <definedName name="B_02_CFE">'[4]DGBSEN 03'!#REF!</definedName>
    <definedName name="B_03_CLYF" localSheetId="2">'[4]DGBSEN 03'!#REF!</definedName>
    <definedName name="B_03_CLYF">'[4]DGBSEN 03'!#REF!</definedName>
    <definedName name="B_04_ADC" localSheetId="2">'[4]DGBSEN 03'!#REF!</definedName>
    <definedName name="B_04_ADC">'[4]DGBSEN 03'!#REF!</definedName>
    <definedName name="B_05_VAPMAY" localSheetId="2">'[4]DGBSEN 03'!#REF!</definedName>
    <definedName name="B_05_VAPMAY">'[4]DGBSEN 03'!#REF!</definedName>
    <definedName name="B_06_VAPMEN" localSheetId="2">'[4]DGBSEN 03'!#REF!</definedName>
    <definedName name="B_06_VAPMEN">'[4]DGBSEN 03'!#REF!</definedName>
    <definedName name="B_07_TGASa" localSheetId="2">'[4]DGBSEN 03'!#REF!</definedName>
    <definedName name="B_07_TGASa">'[4]DGBSEN 03'!#REF!</definedName>
    <definedName name="B_08_TGASb" localSheetId="2">'[4]DGBSEN 03'!#REF!</definedName>
    <definedName name="B_08_TGASb">'[4]DGBSEN 03'!#REF!</definedName>
    <definedName name="B_09_CCOMB" localSheetId="2">'[4]DGBSEN 03'!#REF!</definedName>
    <definedName name="B_09_CCOMB">'[4]DGBSEN 03'!#REF!</definedName>
    <definedName name="B_10_CINT" localSheetId="2">'[4]DGBSEN 03'!#REF!</definedName>
    <definedName name="B_10_CINT">'[4]DGBSEN 03'!#REF!</definedName>
    <definedName name="B_11_PAISLADAS" localSheetId="2">'[4]DGBSEN 03'!#REF!</definedName>
    <definedName name="B_11_PAISLADAS">'[4]DGBSEN 03'!#REF!</definedName>
    <definedName name="B_12_HIDROMAY" localSheetId="2">'[4]DGBSEN 03'!#REF!</definedName>
    <definedName name="B_12_HIDROMAY">'[4]DGBSEN 03'!#REF!</definedName>
    <definedName name="B_13_HIDROMENa" localSheetId="2">'[4]DGBSEN 03'!#REF!</definedName>
    <definedName name="B_13_HIDROMENa">'[4]DGBSEN 03'!#REF!</definedName>
    <definedName name="B_14_HIDROMENb" localSheetId="2">'[4]DGBSEN 03'!#REF!</definedName>
    <definedName name="B_14_HIDROMENb">'[4]DGBSEN 03'!#REF!</definedName>
    <definedName name="B_15_HIDROMENc" localSheetId="2">'[4]DGBSEN 03'!#REF!</definedName>
    <definedName name="B_15_HIDROMENc">'[4]DGBSEN 03'!#REF!</definedName>
    <definedName name="B_16_CARBONUCLEAR" localSheetId="2">'[4]DGBSEN 03'!#REF!</definedName>
    <definedName name="B_16_CARBONUCLEAR">'[4]DGBSEN 03'!#REF!</definedName>
    <definedName name="B_18_GEOEOLO" localSheetId="2">'[4]DGBSEN 03'!#REF!</definedName>
    <definedName name="B_18_GEOEOLO">'[4]DGBSEN 03'!#REF!</definedName>
    <definedName name="Benef_Costo">'[5]EVA 00'!$I$11</definedName>
    <definedName name="CA_CARBON" localSheetId="2">'[4]DGBSEN 03'!#REF!</definedName>
    <definedName name="CA_CARBON">'[4]DGBSEN 03'!#REF!</definedName>
    <definedName name="CA_EOLO" localSheetId="2">'[4]DGBSEN 03'!#REF!</definedName>
    <definedName name="CA_EOLO">'[4]DGBSEN 03'!#REF!</definedName>
    <definedName name="CA_GEOTERM" localSheetId="2">'[4]DGBSEN 03'!#REF!</definedName>
    <definedName name="CA_GEOTERM">'[4]DGBSEN 03'!#REF!</definedName>
    <definedName name="CA_HCARBUROS" localSheetId="2">'[4]DGBSEN 03'!#REF!</definedName>
    <definedName name="CA_HCARBUROS">'[4]DGBSEN 03'!#REF!</definedName>
    <definedName name="CA_HIDRO" localSheetId="2">'[4]DGBSEN 03'!#REF!</definedName>
    <definedName name="CA_HIDRO">'[4]DGBSEN 03'!#REF!</definedName>
    <definedName name="CA_NUCLEAR" localSheetId="2">'[4]DGBSEN 03'!#REF!</definedName>
    <definedName name="CA_NUCLEAR">'[4]DGBSEN 03'!#REF!</definedName>
    <definedName name="CA_RESUMENES" localSheetId="2">'[4]DGBSEN 03'!#REF!</definedName>
    <definedName name="CA_RESUMENES">'[4]DGBSEN 03'!#REF!</definedName>
    <definedName name="CA_TIPO" localSheetId="2">'[4]DGBSEN 03'!#REF!</definedName>
    <definedName name="CA_TIPO">'[4]DGBSEN 03'!#REF!</definedName>
    <definedName name="CA_TODO" localSheetId="2">'[4]DGBSEN 03'!#REF!</definedName>
    <definedName name="CA_TODO">'[4]DGBSEN 03'!#REF!</definedName>
    <definedName name="Capacidad_obra">[5]PEM!$H$1</definedName>
    <definedName name="cccc" localSheetId="2">#REF!</definedName>
    <definedName name="cccc">#REF!</definedName>
    <definedName name="CFLL_EVA">'[5]EVA 00'!$S$18</definedName>
    <definedName name="Clase_obra">[5]PEM!$L$1</definedName>
    <definedName name="CMAA_EVA">'[5]EVA 00'!$S$13</definedName>
    <definedName name="CMAB_EVA">'[5]EVA 00'!$S$14</definedName>
    <definedName name="CMGN_EVA">'[5]EVA 00'!$S$16</definedName>
    <definedName name="CMPE_EVA">'[5]EVA 00'!$S$15</definedName>
    <definedName name="CMPM_EVA">'[5]EVA 00'!$S$17</definedName>
    <definedName name="Col_duracion">[5]PEM!$F$1</definedName>
    <definedName name="compromisos">'Pasivo Total'!$B$4:$E$208</definedName>
    <definedName name="CONTIN" localSheetId="2">#REF!</definedName>
    <definedName name="CONTIN">#REF!</definedName>
    <definedName name="Costo_preObra">[5]PEM!$C$1</definedName>
    <definedName name="Costo_Total_Obra">[5]PEM!$D$1</definedName>
    <definedName name="cpnting" localSheetId="2">#REF!</definedName>
    <definedName name="cpnting">#REF!</definedName>
    <definedName name="CUADRO2" localSheetId="2">#REF!</definedName>
    <definedName name="CUADRO2">#REF!</definedName>
    <definedName name="cuah" localSheetId="2">#REF!</definedName>
    <definedName name="cuah">#REF!</definedName>
    <definedName name="DAIN" localSheetId="2">#REF!</definedName>
    <definedName name="DAIN">#REF!</definedName>
    <definedName name="DAINA" localSheetId="2">#REF!</definedName>
    <definedName name="DAINA">#REF!</definedName>
    <definedName name="ddddd" localSheetId="2">#REF!</definedName>
    <definedName name="ddddd">#REF!</definedName>
    <definedName name="ddddde" localSheetId="2">#REF!</definedName>
    <definedName name="ddddde">#REF!</definedName>
    <definedName name="dec.fp.cp">'[7]Datos Base'!$E$34</definedName>
    <definedName name="dec.fp4">'[8]datos base'!$H$33</definedName>
    <definedName name="DGF" localSheetId="2">#REF!</definedName>
    <definedName name="DGF">#REF!</definedName>
    <definedName name="DIFPROD" localSheetId="2">#REF!</definedName>
    <definedName name="DIFPROD">#REF!</definedName>
    <definedName name="DIFPRODAJE" localSheetId="2">#REF!</definedName>
    <definedName name="DIFPRODAJE">#REF!</definedName>
    <definedName name="e3e" localSheetId="2">#REF!</definedName>
    <definedName name="e3e">#REF!</definedName>
    <definedName name="edos" localSheetId="2">#REF!</definedName>
    <definedName name="edos">#REF!</definedName>
    <definedName name="EssAliasTable">"Default"</definedName>
    <definedName name="EssOptions">"1100000000110000_01000"</definedName>
    <definedName name="EssOptions_1">"1100000000110000_01000"</definedName>
    <definedName name="estados" localSheetId="2">#REF!</definedName>
    <definedName name="estados">#REF!</definedName>
    <definedName name="estadosok" localSheetId="2">#REF!</definedName>
    <definedName name="estadosok">#REF!</definedName>
    <definedName name="fecha.inicio">'[7]Datos Base'!$E$47</definedName>
    <definedName name="FEOF">[6]Oculta!$B$7</definedName>
    <definedName name="FORM" localSheetId="2">#REF!</definedName>
    <definedName name="FORM">#REF!</definedName>
    <definedName name="FORMATO" localSheetId="2">#REF!</definedName>
    <definedName name="FORMATO">#REF!</definedName>
    <definedName name="fp.1">'[9]datos base'!$E$22</definedName>
    <definedName name="fp.2">'[7]Datos Base'!$F$22</definedName>
    <definedName name="fp.4">'[7]Datos Base'!$H$22</definedName>
    <definedName name="fpr.2">'[10]datos base'!$F$23</definedName>
    <definedName name="fpr.4">'[7]Datos Base'!$H$23</definedName>
    <definedName name="GB_CARBON" localSheetId="2">'[4]DGBSEN 03'!#REF!</definedName>
    <definedName name="GB_CARBON">'[4]DGBSEN 03'!#REF!</definedName>
    <definedName name="GB_EOLO" localSheetId="2">'[4]DGBSEN 03'!#REF!</definedName>
    <definedName name="GB_EOLO">'[4]DGBSEN 03'!#REF!</definedName>
    <definedName name="GB_GEOTERM" localSheetId="2">'[4]DGBSEN 03'!#REF!</definedName>
    <definedName name="GB_GEOTERM">'[4]DGBSEN 03'!#REF!</definedName>
    <definedName name="GB_HCARBUROS" localSheetId="2">'[4]DGBSEN 03'!#REF!</definedName>
    <definedName name="GB_HCARBUROS">'[4]DGBSEN 03'!#REF!</definedName>
    <definedName name="GB_HIDRO" localSheetId="2">'[4]DGBSEN 03'!#REF!</definedName>
    <definedName name="GB_HIDRO">'[4]DGBSEN 03'!#REF!</definedName>
    <definedName name="GB_NUCLEAR" localSheetId="2">'[4]DGBSEN 03'!#REF!</definedName>
    <definedName name="GB_NUCLEAR">'[4]DGBSEN 03'!#REF!</definedName>
    <definedName name="GB_RESUMENES" localSheetId="2">'[4]DGBSEN 03'!#REF!</definedName>
    <definedName name="GB_RESUMENES">'[4]DGBSEN 03'!#REF!</definedName>
    <definedName name="GB_TIPO" localSheetId="2">'[4]DGBSEN 03'!#REF!</definedName>
    <definedName name="GB_TIPO">'[4]DGBSEN 03'!#REF!</definedName>
    <definedName name="GB_TODO" localSheetId="2">'[4]DGBSEN 03'!#REF!</definedName>
    <definedName name="GB_TODO">'[4]DGBSEN 03'!#REF!</definedName>
    <definedName name="GN_CARBON" localSheetId="2">'[4]DGBSEN 03'!#REF!</definedName>
    <definedName name="GN_CARBON">'[4]DGBSEN 03'!#REF!</definedName>
    <definedName name="GN_EOLO" localSheetId="2">'[4]DGBSEN 03'!#REF!</definedName>
    <definedName name="GN_EOLO">'[4]DGBSEN 03'!#REF!</definedName>
    <definedName name="GN_GEOTERM" localSheetId="2">'[4]DGBSEN 03'!#REF!</definedName>
    <definedName name="GN_GEOTERM">'[4]DGBSEN 03'!#REF!</definedName>
    <definedName name="GN_HCARBUROS" localSheetId="2">'[4]DGBSEN 03'!#REF!</definedName>
    <definedName name="GN_HCARBUROS">'[4]DGBSEN 03'!#REF!</definedName>
    <definedName name="GN_HIDRO" localSheetId="2">'[4]DGBSEN 03'!#REF!</definedName>
    <definedName name="GN_HIDRO">'[4]DGBSEN 03'!#REF!</definedName>
    <definedName name="GN_NUCLEAR" localSheetId="2">'[4]DGBSEN 03'!#REF!</definedName>
    <definedName name="GN_NUCLEAR">'[4]DGBSEN 03'!#REF!</definedName>
    <definedName name="GN_RESUMENES" localSheetId="2">'[4]DGBSEN 03'!#REF!</definedName>
    <definedName name="GN_RESUMENES">'[4]DGBSEN 03'!#REF!</definedName>
    <definedName name="GN_TIPO" localSheetId="2">'[4]DGBSEN 03'!#REF!</definedName>
    <definedName name="GN_TIPO">'[4]DGBSEN 03'!#REF!</definedName>
    <definedName name="GN_TODO" localSheetId="2">'[4]DGBSEN 03'!#REF!</definedName>
    <definedName name="GN_TODO">'[4]DGBSEN 03'!#REF!</definedName>
    <definedName name="graficos" localSheetId="2">'[4]DGBSEN 03'!#REF!</definedName>
    <definedName name="graficos">'[4]DGBSEN 03'!#REF!</definedName>
    <definedName name="Inv_anyo_ref">'[5]EVA 00'!$H$22</definedName>
    <definedName name="liga" localSheetId="2" hidden="1">#REF!</definedName>
    <definedName name="liga" hidden="1">#REF!</definedName>
    <definedName name="liga1" localSheetId="2" hidden="1">#REF!</definedName>
    <definedName name="liga1" hidden="1">#REF!</definedName>
    <definedName name="Longitud_obra">[5]PEM!$K$1</definedName>
    <definedName name="moneda.de">'[7]Datos Base'!$E$10</definedName>
    <definedName name="N_01_SEN" localSheetId="2">'[4]DGBSEN 03'!#REF!</definedName>
    <definedName name="N_01_SEN">'[4]DGBSEN 03'!#REF!</definedName>
    <definedName name="N_02_CFE" localSheetId="2">'[4]DGBSEN 03'!#REF!</definedName>
    <definedName name="N_02_CFE">'[4]DGBSEN 03'!#REF!</definedName>
    <definedName name="N_03_CLYF" localSheetId="2">'[4]DGBSEN 03'!#REF!</definedName>
    <definedName name="N_03_CLYF">'[4]DGBSEN 03'!#REF!</definedName>
    <definedName name="N_04_ADC" localSheetId="2">'[4]DGBSEN 03'!#REF!</definedName>
    <definedName name="N_04_ADC">'[4]DGBSEN 03'!#REF!</definedName>
    <definedName name="N_05_VAPMAY" localSheetId="2">'[4]DGBSEN 03'!#REF!</definedName>
    <definedName name="N_05_VAPMAY">'[4]DGBSEN 03'!#REF!</definedName>
    <definedName name="N_06_VAPMEN" localSheetId="2">'[4]DGBSEN 03'!#REF!</definedName>
    <definedName name="N_06_VAPMEN">'[4]DGBSEN 03'!#REF!</definedName>
    <definedName name="N_07_TGASa" localSheetId="2">'[4]DGBSEN 03'!#REF!</definedName>
    <definedName name="N_07_TGASa">'[4]DGBSEN 03'!#REF!</definedName>
    <definedName name="N_08_TGASb" localSheetId="2">'[4]DGBSEN 03'!#REF!</definedName>
    <definedName name="N_08_TGASb">'[4]DGBSEN 03'!#REF!</definedName>
    <definedName name="N_09_CCOMB" localSheetId="2">'[4]DGBSEN 03'!#REF!</definedName>
    <definedName name="N_09_CCOMB">'[4]DGBSEN 03'!#REF!</definedName>
    <definedName name="N_10_CINT" localSheetId="2">'[4]DGBSEN 03'!#REF!</definedName>
    <definedName name="N_10_CINT">'[4]DGBSEN 03'!#REF!</definedName>
    <definedName name="N_11_PAISLADAS" localSheetId="2">'[4]DGBSEN 03'!#REF!</definedName>
    <definedName name="N_11_PAISLADAS">'[4]DGBSEN 03'!#REF!</definedName>
    <definedName name="N_12_HIDROMAY" localSheetId="2">'[4]DGBSEN 03'!#REF!</definedName>
    <definedName name="N_12_HIDROMAY">'[4]DGBSEN 03'!#REF!</definedName>
    <definedName name="N_13_HIDROMENa" localSheetId="2">'[4]DGBSEN 03'!#REF!</definedName>
    <definedName name="N_13_HIDROMENa">'[4]DGBSEN 03'!#REF!</definedName>
    <definedName name="N_14_HIDROMENb" localSheetId="2">'[4]DGBSEN 03'!#REF!</definedName>
    <definedName name="N_14_HIDROMENb">'[4]DGBSEN 03'!#REF!</definedName>
    <definedName name="N_15_HIDROMENc" localSheetId="2">'[4]DGBSEN 03'!#REF!</definedName>
    <definedName name="N_15_HIDROMENc">'[4]DGBSEN 03'!#REF!</definedName>
    <definedName name="N_16_CARBONUCLEAR" localSheetId="2">'[4]DGBSEN 03'!#REF!</definedName>
    <definedName name="N_16_CARBONUCLEAR">'[4]DGBSEN 03'!#REF!</definedName>
    <definedName name="N_18_GEOEOLO" localSheetId="2">'[4]DGBSEN 03'!#REF!</definedName>
    <definedName name="N_18_GEOEOLO">'[4]DGBSEN 03'!#REF!</definedName>
    <definedName name="nada">[11]PEM!$C$1</definedName>
    <definedName name="nombre">'[12]datos base'!$I$2</definedName>
    <definedName name="Nombre_OP">[5]PEM!$A$1</definedName>
    <definedName name="Num_circuitos">[5]PEM!$J$1</definedName>
    <definedName name="pass" localSheetId="2">#REF!</definedName>
    <definedName name="pass">#REF!</definedName>
    <definedName name="PATTY" localSheetId="2" hidden="1">#REF!</definedName>
    <definedName name="PATTY" hidden="1">#REF!</definedName>
    <definedName name="PESOS" localSheetId="2">#REF!</definedName>
    <definedName name="PESOS">#REF!</definedName>
    <definedName name="PESOS2013" localSheetId="2">#REF!</definedName>
    <definedName name="PESOS2013">#REF!</definedName>
    <definedName name="pesssos" localSheetId="2">#REF!</definedName>
    <definedName name="pesssos">#REF!</definedName>
    <definedName name="piso" localSheetId="2">#REF!</definedName>
    <definedName name="piso">#REF!</definedName>
    <definedName name="PRODUCTOS" localSheetId="2" hidden="1">#REF!</definedName>
    <definedName name="PRODUCTOS" hidden="1">#REF!</definedName>
    <definedName name="rango" localSheetId="2">'[13]REPOMO 2007 4502 NOROESTE PCGA'!$B$1:$O$56,'[13]REPOMO 2007 4502 NOROESTE PCGA'!#REF!</definedName>
    <definedName name="rango">'[13]REPOMO 2007 4502 NOROESTE PCGA'!$B$1:$O$56,'[13]REPOMO 2007 4502 NOROESTE PCGA'!#REF!</definedName>
    <definedName name="RCA_ADC" localSheetId="2">'[4]DGBSEN 03'!#REF!</definedName>
    <definedName name="RCA_ADC">'[4]DGBSEN 03'!#REF!</definedName>
    <definedName name="RCA_CFE" localSheetId="2">'[4]DGBSEN 03'!#REF!</definedName>
    <definedName name="RCA_CFE">'[4]DGBSEN 03'!#REF!</definedName>
    <definedName name="RCA_LFC" localSheetId="2">'[4]DGBSEN 03'!#REF!</definedName>
    <definedName name="RCA_LFC">'[4]DGBSEN 03'!#REF!</definedName>
    <definedName name="RCA_SEN" localSheetId="2">'[4]DGBSEN 03'!#REF!</definedName>
    <definedName name="RCA_SEN">'[4]DGBSEN 03'!#REF!</definedName>
    <definedName name="Region_PEM">[6]Oculta!$B$5</definedName>
    <definedName name="Relacion_transf">[5]PEM!$I$1</definedName>
    <definedName name="RGB_ADC" localSheetId="2">'[4]DGBSEN 03'!#REF!</definedName>
    <definedName name="RGB_ADC">'[4]DGBSEN 03'!#REF!</definedName>
    <definedName name="RGB_CFE" localSheetId="2">'[4]DGBSEN 03'!#REF!</definedName>
    <definedName name="RGB_CFE">'[4]DGBSEN 03'!#REF!</definedName>
    <definedName name="RGB_LFC" localSheetId="2">'[4]DGBSEN 03'!#REF!</definedName>
    <definedName name="RGB_LFC">'[4]DGBSEN 03'!#REF!</definedName>
    <definedName name="RGB_SEN" localSheetId="2">'[4]DGBSEN 03'!#REF!</definedName>
    <definedName name="RGB_SEN">'[4]DGBSEN 03'!#REF!</definedName>
    <definedName name="RGN_ADC" localSheetId="2">'[4]DGBSEN 03'!#REF!</definedName>
    <definedName name="RGN_ADC">'[4]DGBSEN 03'!#REF!</definedName>
    <definedName name="RGN_CFE" localSheetId="2">'[4]DGBSEN 03'!#REF!</definedName>
    <definedName name="RGN_CFE">'[4]DGBSEN 03'!#REF!</definedName>
    <definedName name="RGN_LFC" localSheetId="2">'[4]DGBSEN 03'!#REF!</definedName>
    <definedName name="RGN_LFC">'[4]DGBSEN 03'!#REF!</definedName>
    <definedName name="RGN_SEN" localSheetId="2">'[4]DGBSEN 03'!#REF!</definedName>
    <definedName name="RGN_SEN">'[4]DGBSEN 03'!#REF!</definedName>
    <definedName name="S" localSheetId="2">#REF!</definedName>
    <definedName name="S">#REF!</definedName>
    <definedName name="sdesdewaad" localSheetId="2">#REF!</definedName>
    <definedName name="sdesdewaad">#REF!</definedName>
    <definedName name="ssss" localSheetId="2">#REF!</definedName>
    <definedName name="ssss">#REF!</definedName>
    <definedName name="TABLA" localSheetId="2">#REF!</definedName>
    <definedName name="TABLA">#REF!</definedName>
    <definedName name="tasa.real">'[7]Datos Base'!$E$12</definedName>
    <definedName name="Tension_Obra">[5]PEM!$E$1</definedName>
    <definedName name="Tipo_const_obra">[5]PEM!$G$1</definedName>
    <definedName name="Tipo_obra">[5]PEM!$M$1</definedName>
    <definedName name="TIR">'[5]EVA 00'!$M$11</definedName>
    <definedName name="_xlnm.Print_Titles" localSheetId="1">'COMP DIR COND PESOS_'!$3:$10</definedName>
    <definedName name="_xlnm.Print_Titles" localSheetId="0">'COMP MILLPESOS_'!$3:$10</definedName>
    <definedName name="_xlnm.Print_Titles" localSheetId="6">'COMP MILLPESOS_ (2)'!$1:$8</definedName>
    <definedName name="_xlnm.Print_Titles" localSheetId="2">'COMP MILLPESOS_ (3)'!$1:$8</definedName>
    <definedName name="Total_PEM">[5]PEM!$D$11</definedName>
    <definedName name="Total_presup">[5]PEM!$C$11</definedName>
    <definedName name="VPN">'[5]EVA 00'!$K$11</definedName>
    <definedName name="VVVV" localSheetId="2">#REF!</definedName>
    <definedName name="VVVV">#REF!</definedName>
    <definedName name="vvvvvvvv" localSheetId="2">#REF!</definedName>
    <definedName name="vvvvvvvv">#REF!</definedName>
    <definedName name="www" localSheetId="2">#REF!</definedName>
    <definedName name="www">#REF!</definedName>
    <definedName name="wwwww" localSheetId="2">#REF!</definedName>
    <definedName name="wwwww">#REF!</definedName>
    <definedName name="Yuri" localSheetId="2">#REF!</definedName>
    <definedName name="Yuri">#REF!</definedName>
    <definedName name="zzzzz" localSheetId="2">#REF!</definedName>
    <definedName name="zzzzz">#REF!</definedName>
  </definedNames>
  <calcPr calcId="152511"/>
</workbook>
</file>

<file path=xl/calcChain.xml><?xml version="1.0" encoding="utf-8"?>
<calcChain xmlns="http://schemas.openxmlformats.org/spreadsheetml/2006/main">
  <c r="F256" i="69" l="1"/>
  <c r="F16" i="69"/>
  <c r="F17" i="69"/>
  <c r="F20" i="69"/>
  <c r="F21" i="69"/>
  <c r="F24" i="69"/>
  <c r="F25" i="69"/>
  <c r="F28" i="69"/>
  <c r="F29" i="69"/>
  <c r="F32" i="69"/>
  <c r="F33" i="69"/>
  <c r="F36" i="69"/>
  <c r="F37" i="69"/>
  <c r="F40" i="69"/>
  <c r="F41" i="69"/>
  <c r="F44" i="69"/>
  <c r="F45" i="69"/>
  <c r="F48" i="69"/>
  <c r="F49" i="69"/>
  <c r="F52" i="69"/>
  <c r="F53" i="69"/>
  <c r="F56" i="69"/>
  <c r="F57" i="69"/>
  <c r="F60" i="69"/>
  <c r="F61" i="69"/>
  <c r="F64" i="69"/>
  <c r="F65" i="69"/>
  <c r="F68" i="69"/>
  <c r="F69" i="69"/>
  <c r="F72" i="69"/>
  <c r="F73" i="69"/>
  <c r="F76" i="69"/>
  <c r="F77" i="69"/>
  <c r="F80" i="69"/>
  <c r="F81" i="69"/>
  <c r="F84" i="69"/>
  <c r="F85" i="69"/>
  <c r="F88" i="69"/>
  <c r="F89" i="69"/>
  <c r="F92" i="69"/>
  <c r="F93" i="69"/>
  <c r="F96" i="69"/>
  <c r="F97" i="69"/>
  <c r="F100" i="69"/>
  <c r="F101" i="69"/>
  <c r="F104" i="69"/>
  <c r="F105" i="69"/>
  <c r="F108" i="69"/>
  <c r="F109" i="69"/>
  <c r="F112" i="69"/>
  <c r="F113" i="69"/>
  <c r="F116" i="69"/>
  <c r="F117" i="69"/>
  <c r="F120" i="69"/>
  <c r="F121" i="69"/>
  <c r="F124" i="69"/>
  <c r="F125" i="69"/>
  <c r="F128" i="69"/>
  <c r="F129" i="69"/>
  <c r="F132" i="69"/>
  <c r="F133" i="69"/>
  <c r="F136" i="69"/>
  <c r="F137" i="69"/>
  <c r="F140" i="69"/>
  <c r="F141" i="69"/>
  <c r="F144" i="69"/>
  <c r="F145" i="69"/>
  <c r="F148" i="69"/>
  <c r="F149" i="69"/>
  <c r="F152" i="69"/>
  <c r="F153" i="69"/>
  <c r="F156" i="69"/>
  <c r="F157" i="69"/>
  <c r="F160" i="69"/>
  <c r="F161" i="69"/>
  <c r="F164" i="69"/>
  <c r="F165" i="69"/>
  <c r="F168" i="69"/>
  <c r="F169" i="69"/>
  <c r="F172" i="69"/>
  <c r="F173" i="69"/>
  <c r="F176" i="69"/>
  <c r="F177" i="69"/>
  <c r="F180" i="69"/>
  <c r="F181" i="69"/>
  <c r="F184" i="69"/>
  <c r="F185" i="69"/>
  <c r="F188" i="69"/>
  <c r="F189" i="69"/>
  <c r="F192" i="69"/>
  <c r="F193" i="69"/>
  <c r="F196" i="69"/>
  <c r="F197" i="69"/>
  <c r="F200" i="69"/>
  <c r="F201" i="69"/>
  <c r="F204" i="69"/>
  <c r="F205" i="69"/>
  <c r="F208" i="69"/>
  <c r="F209" i="69"/>
  <c r="F212" i="69"/>
  <c r="F213" i="69"/>
  <c r="F216" i="69"/>
  <c r="F217" i="69"/>
  <c r="F220" i="69"/>
  <c r="F221" i="69"/>
  <c r="F224" i="69"/>
  <c r="F225" i="69"/>
  <c r="F228" i="69"/>
  <c r="F229" i="69"/>
  <c r="F232" i="69"/>
  <c r="F233" i="69"/>
  <c r="F236" i="69"/>
  <c r="F237" i="69"/>
  <c r="F240" i="69"/>
  <c r="F241" i="69"/>
  <c r="F244" i="69"/>
  <c r="F245" i="69"/>
  <c r="F248" i="69"/>
  <c r="F249" i="69"/>
  <c r="F251" i="69"/>
  <c r="F202" i="62"/>
  <c r="F204" i="62"/>
  <c r="F210" i="62"/>
  <c r="F212" i="62"/>
  <c r="F218" i="62"/>
  <c r="F220" i="62"/>
  <c r="F226" i="62"/>
  <c r="F228" i="62"/>
  <c r="F214" i="62" l="1"/>
  <c r="F232" i="62"/>
  <c r="F224" i="62"/>
  <c r="L224" i="62" s="1"/>
  <c r="M224" i="62" s="1"/>
  <c r="F216" i="62"/>
  <c r="L216" i="62" s="1"/>
  <c r="M216" i="62" s="1"/>
  <c r="F208" i="62"/>
  <c r="F200" i="62"/>
  <c r="F280" i="69"/>
  <c r="F276" i="69"/>
  <c r="F272" i="69"/>
  <c r="F268" i="69"/>
  <c r="F264" i="69"/>
  <c r="F260" i="69"/>
  <c r="L218" i="62"/>
  <c r="M218" i="62" s="1"/>
  <c r="L202" i="62"/>
  <c r="M202" i="62" s="1"/>
  <c r="F222" i="62"/>
  <c r="L222" i="62" s="1"/>
  <c r="M222" i="62" s="1"/>
  <c r="F230" i="62"/>
  <c r="L230" i="62" s="1"/>
  <c r="M230" i="62" s="1"/>
  <c r="F206" i="62"/>
  <c r="L206" i="62" s="1"/>
  <c r="M206" i="62" s="1"/>
  <c r="F247" i="69"/>
  <c r="F243" i="69"/>
  <c r="F239" i="69"/>
  <c r="F235" i="69"/>
  <c r="F231" i="69"/>
  <c r="F227" i="69"/>
  <c r="F223" i="69"/>
  <c r="F219" i="69"/>
  <c r="F215" i="69"/>
  <c r="F211" i="69"/>
  <c r="F207" i="69"/>
  <c r="F203" i="69"/>
  <c r="F199" i="69"/>
  <c r="F195" i="69"/>
  <c r="F191" i="69"/>
  <c r="F187" i="69"/>
  <c r="F183" i="69"/>
  <c r="F179" i="69"/>
  <c r="F175" i="69"/>
  <c r="F171" i="69"/>
  <c r="F167" i="69"/>
  <c r="F163" i="69"/>
  <c r="F159" i="69"/>
  <c r="F155" i="69"/>
  <c r="F151" i="69"/>
  <c r="F147" i="69"/>
  <c r="F143" i="69"/>
  <c r="F139" i="69"/>
  <c r="F135" i="69"/>
  <c r="F131" i="69"/>
  <c r="F127" i="69"/>
  <c r="F123" i="69"/>
  <c r="F119" i="69"/>
  <c r="F115" i="69"/>
  <c r="F111" i="69"/>
  <c r="F107" i="69"/>
  <c r="F103" i="69"/>
  <c r="F99" i="69"/>
  <c r="F95" i="69"/>
  <c r="F91" i="69"/>
  <c r="F87" i="69"/>
  <c r="F83" i="69"/>
  <c r="F79" i="69"/>
  <c r="F75" i="69"/>
  <c r="F71" i="69"/>
  <c r="F67" i="69"/>
  <c r="F63" i="69"/>
  <c r="F59" i="69"/>
  <c r="F55" i="69"/>
  <c r="F51" i="69"/>
  <c r="F47" i="69"/>
  <c r="F43" i="69"/>
  <c r="F39" i="69"/>
  <c r="F35" i="69"/>
  <c r="F31" i="69"/>
  <c r="F27" i="69"/>
  <c r="F23" i="69"/>
  <c r="F19" i="69"/>
  <c r="F15" i="69"/>
  <c r="F231" i="62"/>
  <c r="L231" i="62" s="1"/>
  <c r="M231" i="62" s="1"/>
  <c r="F227" i="62"/>
  <c r="L227" i="62" s="1"/>
  <c r="M227" i="62" s="1"/>
  <c r="F223" i="62"/>
  <c r="L223" i="62" s="1"/>
  <c r="M223" i="62" s="1"/>
  <c r="F219" i="62"/>
  <c r="L219" i="62" s="1"/>
  <c r="M219" i="62" s="1"/>
  <c r="F215" i="62"/>
  <c r="L215" i="62" s="1"/>
  <c r="M215" i="62" s="1"/>
  <c r="F211" i="62"/>
  <c r="L211" i="62" s="1"/>
  <c r="M211" i="62" s="1"/>
  <c r="F207" i="62"/>
  <c r="L207" i="62" s="1"/>
  <c r="M207" i="62" s="1"/>
  <c r="F203" i="62"/>
  <c r="F283" i="69"/>
  <c r="F281" i="69"/>
  <c r="F279" i="69"/>
  <c r="F277" i="69"/>
  <c r="F275" i="69"/>
  <c r="F273" i="69"/>
  <c r="F271" i="69"/>
  <c r="F269" i="69"/>
  <c r="F267" i="69"/>
  <c r="F265" i="69"/>
  <c r="F263" i="69"/>
  <c r="F261" i="69"/>
  <c r="F259" i="69"/>
  <c r="F257" i="69"/>
  <c r="F255" i="69"/>
  <c r="F282" i="69"/>
  <c r="F278" i="69"/>
  <c r="F274" i="69"/>
  <c r="F270" i="69"/>
  <c r="F266" i="69"/>
  <c r="F262" i="69"/>
  <c r="F258" i="69"/>
  <c r="F254" i="69"/>
  <c r="F233" i="62"/>
  <c r="L233" i="62" s="1"/>
  <c r="M233" i="62" s="1"/>
  <c r="F229" i="62"/>
  <c r="L229" i="62" s="1"/>
  <c r="M229" i="62" s="1"/>
  <c r="F225" i="62"/>
  <c r="L225" i="62" s="1"/>
  <c r="M225" i="62" s="1"/>
  <c r="F221" i="62"/>
  <c r="L221" i="62" s="1"/>
  <c r="M221" i="62" s="1"/>
  <c r="F217" i="62"/>
  <c r="L217" i="62" s="1"/>
  <c r="M217" i="62" s="1"/>
  <c r="F213" i="62"/>
  <c r="L213" i="62" s="1"/>
  <c r="M213" i="62" s="1"/>
  <c r="F209" i="62"/>
  <c r="L209" i="62" s="1"/>
  <c r="M209" i="62" s="1"/>
  <c r="F205" i="62"/>
  <c r="L205" i="62" s="1"/>
  <c r="M205" i="62" s="1"/>
  <c r="F201" i="62"/>
  <c r="L201" i="62" s="1"/>
  <c r="M201" i="62" s="1"/>
  <c r="L212" i="62"/>
  <c r="M212" i="62" s="1"/>
  <c r="L208" i="62"/>
  <c r="M208" i="62" s="1"/>
  <c r="L204" i="62"/>
  <c r="M204" i="62" s="1"/>
  <c r="F250" i="69"/>
  <c r="F246" i="69"/>
  <c r="F242" i="69"/>
  <c r="F238" i="69"/>
  <c r="F234" i="69"/>
  <c r="F230" i="69"/>
  <c r="F226" i="69"/>
  <c r="F222" i="69"/>
  <c r="F218" i="69"/>
  <c r="F214" i="69"/>
  <c r="F210" i="69"/>
  <c r="F206" i="69"/>
  <c r="F202" i="69"/>
  <c r="F198" i="69"/>
  <c r="F194" i="69"/>
  <c r="F190" i="69"/>
  <c r="F186" i="69"/>
  <c r="F182" i="69"/>
  <c r="F178" i="69"/>
  <c r="F174" i="69"/>
  <c r="F170" i="69"/>
  <c r="F166" i="69"/>
  <c r="F162" i="69"/>
  <c r="F158" i="69"/>
  <c r="F154" i="69"/>
  <c r="F150" i="69"/>
  <c r="F146" i="69"/>
  <c r="F142" i="69"/>
  <c r="F138" i="69"/>
  <c r="F134" i="69"/>
  <c r="F130" i="69"/>
  <c r="F126" i="69"/>
  <c r="F122" i="69"/>
  <c r="F118" i="69"/>
  <c r="F114" i="69"/>
  <c r="F110" i="69"/>
  <c r="F106" i="69"/>
  <c r="F102" i="69"/>
  <c r="F98" i="69"/>
  <c r="F94" i="69"/>
  <c r="F90" i="69"/>
  <c r="F86" i="69"/>
  <c r="F82" i="69"/>
  <c r="F78" i="69"/>
  <c r="F74" i="69"/>
  <c r="F70" i="69"/>
  <c r="F66" i="69"/>
  <c r="F62" i="69"/>
  <c r="F58" i="69"/>
  <c r="F54" i="69"/>
  <c r="F50" i="69"/>
  <c r="F46" i="69"/>
  <c r="F42" i="69"/>
  <c r="F38" i="69"/>
  <c r="F34" i="69"/>
  <c r="F30" i="69"/>
  <c r="F26" i="69"/>
  <c r="F22" i="69"/>
  <c r="F18" i="69"/>
  <c r="F14" i="69"/>
  <c r="L226" i="62"/>
  <c r="M226" i="62" s="1"/>
  <c r="L214" i="62"/>
  <c r="M214" i="62" s="1"/>
  <c r="L210" i="62"/>
  <c r="M210" i="62" s="1"/>
  <c r="L203" i="62"/>
  <c r="M203" i="62" s="1"/>
  <c r="L228" i="62"/>
  <c r="M228" i="62" s="1"/>
  <c r="L220" i="62"/>
  <c r="M220" i="62" s="1"/>
  <c r="L200" i="62" l="1"/>
  <c r="M200" i="62"/>
  <c r="L232" i="62"/>
  <c r="M232" i="62" s="1"/>
  <c r="F47" i="62"/>
  <c r="F46" i="62"/>
  <c r="F45" i="62"/>
  <c r="F44" i="62"/>
  <c r="F43" i="62"/>
  <c r="F42" i="62"/>
  <c r="F41" i="62"/>
  <c r="F40" i="62"/>
  <c r="F39" i="62"/>
  <c r="F38" i="62"/>
  <c r="F37" i="62"/>
  <c r="F36" i="62"/>
  <c r="F35" i="62"/>
  <c r="F34" i="62"/>
  <c r="F33" i="62"/>
  <c r="F32" i="62"/>
  <c r="F31" i="62"/>
  <c r="F30" i="62"/>
  <c r="F29" i="62"/>
  <c r="F28" i="62"/>
  <c r="F27" i="62"/>
  <c r="F26" i="62"/>
  <c r="F25" i="62"/>
  <c r="F24" i="62"/>
  <c r="F23" i="62"/>
  <c r="F22" i="62"/>
  <c r="F21" i="62"/>
  <c r="F20" i="62"/>
  <c r="F19" i="62"/>
  <c r="F18" i="62"/>
  <c r="F17" i="62"/>
  <c r="F16" i="62"/>
  <c r="F15" i="62"/>
  <c r="F14" i="62"/>
  <c r="F197" i="62"/>
  <c r="F196" i="62"/>
  <c r="F195" i="62"/>
  <c r="F194" i="62"/>
  <c r="F193" i="62"/>
  <c r="F192" i="62"/>
  <c r="F191" i="62"/>
  <c r="F190" i="62"/>
  <c r="F189" i="62"/>
  <c r="F188" i="62"/>
  <c r="F187" i="62"/>
  <c r="F186" i="62"/>
  <c r="F185" i="62"/>
  <c r="F184" i="62"/>
  <c r="F183" i="62"/>
  <c r="F182" i="62"/>
  <c r="F181" i="62"/>
  <c r="F180" i="62"/>
  <c r="F179" i="62"/>
  <c r="F178" i="62"/>
  <c r="F177" i="62"/>
  <c r="F176" i="62"/>
  <c r="F175" i="62"/>
  <c r="F174" i="62"/>
  <c r="F173" i="62"/>
  <c r="F172" i="62"/>
  <c r="F171" i="62"/>
  <c r="F170" i="62"/>
  <c r="F169" i="62"/>
  <c r="F168" i="62"/>
  <c r="F167" i="62"/>
  <c r="F166" i="62"/>
  <c r="F165" i="62"/>
  <c r="F164" i="62"/>
  <c r="F163" i="62"/>
  <c r="F162" i="62"/>
  <c r="F161" i="62"/>
  <c r="F160" i="62"/>
  <c r="F159" i="62"/>
  <c r="F158" i="62"/>
  <c r="F157" i="62"/>
  <c r="F156" i="62"/>
  <c r="F155" i="62"/>
  <c r="F154" i="62"/>
  <c r="F153" i="62"/>
  <c r="F152" i="62"/>
  <c r="F151" i="62"/>
  <c r="F150" i="62"/>
  <c r="F149" i="62"/>
  <c r="F148" i="62"/>
  <c r="F147" i="62"/>
  <c r="F146" i="62"/>
  <c r="F145" i="62"/>
  <c r="F144" i="62"/>
  <c r="F143" i="62"/>
  <c r="F142" i="62"/>
  <c r="F141" i="62"/>
  <c r="F140" i="62"/>
  <c r="F139" i="62"/>
  <c r="F138" i="62"/>
  <c r="F137" i="62"/>
  <c r="F136" i="62"/>
  <c r="F135" i="62"/>
  <c r="F134" i="62"/>
  <c r="F133" i="62"/>
  <c r="F132" i="62"/>
  <c r="F131" i="62"/>
  <c r="F130" i="62"/>
  <c r="F129" i="62"/>
  <c r="F128" i="62"/>
  <c r="F127" i="62"/>
  <c r="F126" i="62"/>
  <c r="F125" i="62"/>
  <c r="F124" i="62"/>
  <c r="F123" i="62"/>
  <c r="F122" i="62"/>
  <c r="F121" i="62"/>
  <c r="F120" i="62"/>
  <c r="F119" i="62"/>
  <c r="F118" i="62"/>
  <c r="F117" i="62"/>
  <c r="F116" i="62"/>
  <c r="F115" i="62"/>
  <c r="F114" i="62"/>
  <c r="F113" i="62"/>
  <c r="F112" i="62"/>
  <c r="F111" i="62"/>
  <c r="F110" i="62"/>
  <c r="F109" i="62"/>
  <c r="F108" i="62"/>
  <c r="F107" i="62"/>
  <c r="F106" i="62"/>
  <c r="F105" i="62"/>
  <c r="F104" i="62"/>
  <c r="F103" i="62"/>
  <c r="F102" i="62"/>
  <c r="F101" i="62"/>
  <c r="F100" i="62"/>
  <c r="F99" i="62"/>
  <c r="F98" i="62"/>
  <c r="F97" i="62"/>
  <c r="F96" i="62"/>
  <c r="F95" i="62"/>
  <c r="F94" i="62"/>
  <c r="F93" i="62"/>
  <c r="F92" i="62"/>
  <c r="F91" i="62"/>
  <c r="F90" i="62"/>
  <c r="F89" i="62"/>
  <c r="F88" i="62"/>
  <c r="F87" i="62"/>
  <c r="F86" i="62"/>
  <c r="F85" i="62"/>
  <c r="F84" i="62"/>
  <c r="F83" i="62"/>
  <c r="F82" i="62"/>
  <c r="F81" i="62"/>
  <c r="F80" i="62"/>
  <c r="F79" i="62"/>
  <c r="F78" i="62"/>
  <c r="F77" i="62"/>
  <c r="F76" i="62"/>
  <c r="F75" i="62"/>
  <c r="F74" i="62"/>
  <c r="F73" i="62"/>
  <c r="F72" i="62"/>
  <c r="F71" i="62"/>
  <c r="F70" i="62"/>
  <c r="F69" i="62"/>
  <c r="F68" i="62"/>
  <c r="F67" i="62"/>
  <c r="F66" i="62"/>
  <c r="F65" i="62"/>
  <c r="F64" i="62"/>
  <c r="F63" i="62"/>
  <c r="F62" i="62"/>
  <c r="F61" i="62"/>
  <c r="F60" i="62"/>
  <c r="F59" i="62"/>
  <c r="F58" i="62"/>
  <c r="F57" i="62"/>
  <c r="F56" i="62"/>
  <c r="F55" i="62"/>
  <c r="F54" i="62"/>
  <c r="F53" i="62"/>
  <c r="F52" i="62"/>
  <c r="F51" i="62"/>
  <c r="F50" i="62"/>
  <c r="F49" i="62"/>
  <c r="F48" i="62"/>
  <c r="I12" i="62" l="1"/>
  <c r="I11" i="62" s="1"/>
  <c r="E12" i="62"/>
  <c r="D12" i="62"/>
  <c r="I156" i="69" l="1"/>
  <c r="L19" i="62"/>
  <c r="M19" i="62" s="1"/>
  <c r="L20" i="62"/>
  <c r="M20" i="62" s="1"/>
  <c r="L21" i="62"/>
  <c r="M21" i="62" s="1"/>
  <c r="L22" i="62"/>
  <c r="M22" i="62" s="1"/>
  <c r="L23" i="62"/>
  <c r="M23" i="62" s="1"/>
  <c r="L24" i="62"/>
  <c r="M24" i="62" s="1"/>
  <c r="L25" i="62"/>
  <c r="M25" i="62" s="1"/>
  <c r="L26" i="62"/>
  <c r="M26" i="62" s="1"/>
  <c r="L27" i="62"/>
  <c r="M27" i="62" s="1"/>
  <c r="L28" i="62"/>
  <c r="M28" i="62" s="1"/>
  <c r="L29" i="62"/>
  <c r="M29" i="62" s="1"/>
  <c r="L30" i="62"/>
  <c r="M30" i="62" s="1"/>
  <c r="L31" i="62"/>
  <c r="M31" i="62" s="1"/>
  <c r="L32" i="62"/>
  <c r="M32" i="62" s="1"/>
  <c r="L33" i="62"/>
  <c r="M33" i="62" s="1"/>
  <c r="L34" i="62"/>
  <c r="M34" i="62" s="1"/>
  <c r="L35" i="62"/>
  <c r="M35" i="62" s="1"/>
  <c r="L36" i="62"/>
  <c r="M36" i="62" s="1"/>
  <c r="L37" i="62"/>
  <c r="M37" i="62" s="1"/>
  <c r="L38" i="62"/>
  <c r="M38" i="62" s="1"/>
  <c r="L39" i="62"/>
  <c r="M39" i="62" s="1"/>
  <c r="L40" i="62"/>
  <c r="M40" i="62" s="1"/>
  <c r="L41" i="62"/>
  <c r="M41" i="62" s="1"/>
  <c r="L42" i="62"/>
  <c r="M42" i="62" s="1"/>
  <c r="L43" i="62"/>
  <c r="M43" i="62" s="1"/>
  <c r="L44" i="62"/>
  <c r="M44" i="62" s="1"/>
  <c r="L45" i="62"/>
  <c r="M45" i="62" s="1"/>
  <c r="L46" i="62"/>
  <c r="M46" i="62" s="1"/>
  <c r="L47" i="62"/>
  <c r="M47" i="62" s="1"/>
  <c r="L48" i="62"/>
  <c r="M48" i="62" s="1"/>
  <c r="L49" i="62"/>
  <c r="M49" i="62" s="1"/>
  <c r="L50" i="62"/>
  <c r="M50" i="62" s="1"/>
  <c r="L51" i="62"/>
  <c r="M51" i="62" s="1"/>
  <c r="L52" i="62"/>
  <c r="M52" i="62" s="1"/>
  <c r="L53" i="62"/>
  <c r="M53" i="62" s="1"/>
  <c r="L54" i="62"/>
  <c r="M54" i="62" s="1"/>
  <c r="L55" i="62"/>
  <c r="M55" i="62" s="1"/>
  <c r="L56" i="62"/>
  <c r="M56" i="62" s="1"/>
  <c r="L57" i="62"/>
  <c r="M57" i="62" s="1"/>
  <c r="L58" i="62"/>
  <c r="M58" i="62" s="1"/>
  <c r="L59" i="62"/>
  <c r="M59" i="62" s="1"/>
  <c r="L60" i="62"/>
  <c r="M60" i="62" s="1"/>
  <c r="L61" i="62"/>
  <c r="M61" i="62" s="1"/>
  <c r="L62" i="62"/>
  <c r="M62" i="62" s="1"/>
  <c r="L63" i="62"/>
  <c r="M63" i="62" s="1"/>
  <c r="L64" i="62"/>
  <c r="M64" i="62" s="1"/>
  <c r="L65" i="62"/>
  <c r="M65" i="62" s="1"/>
  <c r="L66" i="62"/>
  <c r="M66" i="62" s="1"/>
  <c r="L67" i="62"/>
  <c r="M67" i="62" s="1"/>
  <c r="L68" i="62"/>
  <c r="M68" i="62" s="1"/>
  <c r="L69" i="62"/>
  <c r="M69" i="62" s="1"/>
  <c r="L70" i="62"/>
  <c r="M70" i="62" s="1"/>
  <c r="L71" i="62"/>
  <c r="M71" i="62" s="1"/>
  <c r="L72" i="62"/>
  <c r="M72" i="62" s="1"/>
  <c r="L73" i="62"/>
  <c r="M73" i="62" s="1"/>
  <c r="L74" i="62"/>
  <c r="M74" i="62" s="1"/>
  <c r="L75" i="62"/>
  <c r="M75" i="62" s="1"/>
  <c r="L76" i="62"/>
  <c r="M76" i="62" s="1"/>
  <c r="L77" i="62"/>
  <c r="M77" i="62" s="1"/>
  <c r="L78" i="62"/>
  <c r="M78" i="62" s="1"/>
  <c r="L79" i="62"/>
  <c r="M79" i="62" s="1"/>
  <c r="L80" i="62"/>
  <c r="M80" i="62" s="1"/>
  <c r="L81" i="62"/>
  <c r="M81" i="62" s="1"/>
  <c r="L82" i="62"/>
  <c r="M82" i="62" s="1"/>
  <c r="L83" i="62"/>
  <c r="M83" i="62" s="1"/>
  <c r="L84" i="62"/>
  <c r="M84" i="62" s="1"/>
  <c r="L85" i="62"/>
  <c r="M85" i="62" s="1"/>
  <c r="L86" i="62"/>
  <c r="M86" i="62" s="1"/>
  <c r="L87" i="62"/>
  <c r="M87" i="62" s="1"/>
  <c r="L88" i="62"/>
  <c r="M88" i="62" s="1"/>
  <c r="L89" i="62"/>
  <c r="M89" i="62" s="1"/>
  <c r="L90" i="62"/>
  <c r="M90" i="62" s="1"/>
  <c r="L91" i="62"/>
  <c r="M91" i="62" s="1"/>
  <c r="L92" i="62"/>
  <c r="M92" i="62" s="1"/>
  <c r="L93" i="62"/>
  <c r="M93" i="62" s="1"/>
  <c r="L94" i="62"/>
  <c r="M94" i="62" s="1"/>
  <c r="L95" i="62"/>
  <c r="M95" i="62" s="1"/>
  <c r="L96" i="62"/>
  <c r="M96" i="62" s="1"/>
  <c r="L97" i="62"/>
  <c r="M97" i="62" s="1"/>
  <c r="L98" i="62"/>
  <c r="M98" i="62" s="1"/>
  <c r="L99" i="62"/>
  <c r="M99" i="62" s="1"/>
  <c r="L100" i="62"/>
  <c r="M100" i="62" s="1"/>
  <c r="L101" i="62"/>
  <c r="M101" i="62" s="1"/>
  <c r="L102" i="62"/>
  <c r="M102" i="62" s="1"/>
  <c r="L103" i="62"/>
  <c r="M103" i="62" s="1"/>
  <c r="L104" i="62"/>
  <c r="M104" i="62" s="1"/>
  <c r="L105" i="62"/>
  <c r="M105" i="62" s="1"/>
  <c r="L106" i="62"/>
  <c r="M106" i="62" s="1"/>
  <c r="L107" i="62"/>
  <c r="M107" i="62" s="1"/>
  <c r="L108" i="62"/>
  <c r="M108" i="62" s="1"/>
  <c r="L109" i="62"/>
  <c r="M109" i="62" s="1"/>
  <c r="L110" i="62"/>
  <c r="M110" i="62" s="1"/>
  <c r="L111" i="62"/>
  <c r="M111" i="62" s="1"/>
  <c r="L112" i="62"/>
  <c r="M112" i="62" s="1"/>
  <c r="L113" i="62"/>
  <c r="M113" i="62" s="1"/>
  <c r="L114" i="62"/>
  <c r="M114" i="62" s="1"/>
  <c r="L115" i="62"/>
  <c r="M115" i="62" s="1"/>
  <c r="L116" i="62"/>
  <c r="M116" i="62" s="1"/>
  <c r="L117" i="62"/>
  <c r="M117" i="62" s="1"/>
  <c r="L118" i="62"/>
  <c r="M118" i="62" s="1"/>
  <c r="L119" i="62"/>
  <c r="M119" i="62" s="1"/>
  <c r="L120" i="62"/>
  <c r="M120" i="62" s="1"/>
  <c r="L121" i="62"/>
  <c r="M121" i="62" s="1"/>
  <c r="L122" i="62"/>
  <c r="M122" i="62" s="1"/>
  <c r="L123" i="62"/>
  <c r="M123" i="62" s="1"/>
  <c r="L124" i="62"/>
  <c r="M124" i="62" s="1"/>
  <c r="L125" i="62"/>
  <c r="M125" i="62" s="1"/>
  <c r="L126" i="62"/>
  <c r="M126" i="62" s="1"/>
  <c r="L127" i="62"/>
  <c r="M127" i="62" s="1"/>
  <c r="L128" i="62"/>
  <c r="M128" i="62" s="1"/>
  <c r="L129" i="62"/>
  <c r="M129" i="62" s="1"/>
  <c r="L130" i="62"/>
  <c r="M130" i="62" s="1"/>
  <c r="L131" i="62"/>
  <c r="M131" i="62" s="1"/>
  <c r="L132" i="62"/>
  <c r="M132" i="62" s="1"/>
  <c r="L133" i="62"/>
  <c r="M133" i="62" s="1"/>
  <c r="L134" i="62"/>
  <c r="M134" i="62" s="1"/>
  <c r="L135" i="62"/>
  <c r="M135" i="62" s="1"/>
  <c r="L136" i="62"/>
  <c r="M136" i="62" s="1"/>
  <c r="L137" i="62"/>
  <c r="M137" i="62" s="1"/>
  <c r="L138" i="62"/>
  <c r="M138" i="62" s="1"/>
  <c r="L139" i="62"/>
  <c r="M139" i="62" s="1"/>
  <c r="L140" i="62"/>
  <c r="M140" i="62" s="1"/>
  <c r="L141" i="62"/>
  <c r="M141" i="62" s="1"/>
  <c r="L142" i="62"/>
  <c r="M142" i="62" s="1"/>
  <c r="L143" i="62"/>
  <c r="M143" i="62" s="1"/>
  <c r="L144" i="62"/>
  <c r="M144" i="62" s="1"/>
  <c r="L145" i="62"/>
  <c r="M145" i="62" s="1"/>
  <c r="L146" i="62"/>
  <c r="M146" i="62" s="1"/>
  <c r="L147" i="62"/>
  <c r="M147" i="62" s="1"/>
  <c r="L148" i="62"/>
  <c r="M148" i="62" s="1"/>
  <c r="L149" i="62"/>
  <c r="M149" i="62" s="1"/>
  <c r="L150" i="62"/>
  <c r="M150" i="62" s="1"/>
  <c r="L151" i="62"/>
  <c r="M151" i="62" s="1"/>
  <c r="L152" i="62"/>
  <c r="M152" i="62" s="1"/>
  <c r="L153" i="62"/>
  <c r="M153" i="62" s="1"/>
  <c r="L154" i="62"/>
  <c r="M154" i="62" s="1"/>
  <c r="L155" i="62"/>
  <c r="M155" i="62" s="1"/>
  <c r="L156" i="62"/>
  <c r="M156" i="62" s="1"/>
  <c r="L157" i="62"/>
  <c r="M157" i="62" s="1"/>
  <c r="L158" i="62"/>
  <c r="M158" i="62" s="1"/>
  <c r="L159" i="62"/>
  <c r="M159" i="62" s="1"/>
  <c r="L160" i="62"/>
  <c r="M160" i="62" s="1"/>
  <c r="L161" i="62"/>
  <c r="M161" i="62" s="1"/>
  <c r="L162" i="62"/>
  <c r="M162" i="62" s="1"/>
  <c r="L163" i="62"/>
  <c r="M163" i="62" s="1"/>
  <c r="L164" i="62"/>
  <c r="M164" i="62" s="1"/>
  <c r="L165" i="62"/>
  <c r="M165" i="62" s="1"/>
  <c r="L166" i="62"/>
  <c r="M166" i="62" s="1"/>
  <c r="L167" i="62"/>
  <c r="M167" i="62" s="1"/>
  <c r="L169" i="62"/>
  <c r="M169" i="62" s="1"/>
  <c r="L170" i="62"/>
  <c r="M170" i="62" s="1"/>
  <c r="L171" i="62"/>
  <c r="M171" i="62" s="1"/>
  <c r="L172" i="62"/>
  <c r="M172" i="62" s="1"/>
  <c r="L173" i="62"/>
  <c r="M173" i="62" s="1"/>
  <c r="L174" i="62"/>
  <c r="M174" i="62" s="1"/>
  <c r="L175" i="62"/>
  <c r="M175" i="62" s="1"/>
  <c r="L176" i="62"/>
  <c r="M176" i="62" s="1"/>
  <c r="L177" i="62"/>
  <c r="M177" i="62" s="1"/>
  <c r="L178" i="62"/>
  <c r="M178" i="62" s="1"/>
  <c r="L179" i="62"/>
  <c r="M179" i="62" s="1"/>
  <c r="L180" i="62"/>
  <c r="M180" i="62" s="1"/>
  <c r="L181" i="62"/>
  <c r="M181" i="62" s="1"/>
  <c r="L183" i="62"/>
  <c r="M183" i="62" s="1"/>
  <c r="L184" i="62"/>
  <c r="M184" i="62" s="1"/>
  <c r="L185" i="62"/>
  <c r="M185" i="62" s="1"/>
  <c r="L186" i="62"/>
  <c r="M186" i="62" s="1"/>
  <c r="L187" i="62"/>
  <c r="M187" i="62" s="1"/>
  <c r="L188" i="62"/>
  <c r="M188" i="62" s="1"/>
  <c r="L189" i="62"/>
  <c r="M189" i="62" s="1"/>
  <c r="L190" i="62"/>
  <c r="M190" i="62" s="1"/>
  <c r="L191" i="62"/>
  <c r="M191" i="62" s="1"/>
  <c r="L192" i="62"/>
  <c r="M192" i="62" s="1"/>
  <c r="L193" i="62"/>
  <c r="M193" i="62" s="1"/>
  <c r="L194" i="62"/>
  <c r="M194" i="62" s="1"/>
  <c r="L195" i="62"/>
  <c r="M195" i="62" s="1"/>
  <c r="L196" i="62"/>
  <c r="M196" i="62" s="1"/>
  <c r="L197" i="62"/>
  <c r="M197" i="62" s="1"/>
  <c r="L168" i="62"/>
  <c r="M168" i="62" s="1"/>
  <c r="L182" i="62"/>
  <c r="M182" i="62" s="1"/>
  <c r="E11" i="62"/>
  <c r="D11" i="62"/>
  <c r="C12" i="62"/>
  <c r="C11" i="62" l="1"/>
  <c r="L18" i="62"/>
  <c r="M18" i="62" s="1"/>
  <c r="L17" i="62"/>
  <c r="M17" i="62" s="1"/>
  <c r="L16" i="62"/>
  <c r="M16" i="62" s="1"/>
  <c r="L15" i="62"/>
  <c r="M15" i="62" s="1"/>
  <c r="L14" i="62"/>
  <c r="M14" i="62" s="1"/>
  <c r="J12" i="62"/>
  <c r="F199" i="62"/>
  <c r="F198" i="62" s="1"/>
  <c r="F13" i="62"/>
  <c r="I72" i="69"/>
  <c r="I235" i="69" l="1"/>
  <c r="L13" i="62"/>
  <c r="F12" i="62"/>
  <c r="F11" i="62" s="1"/>
  <c r="I154" i="69"/>
  <c r="I74" i="69"/>
  <c r="I82" i="69"/>
  <c r="I90" i="69"/>
  <c r="I94" i="69"/>
  <c r="I98" i="69"/>
  <c r="I102" i="69"/>
  <c r="I106" i="69"/>
  <c r="I114" i="69"/>
  <c r="I118" i="69"/>
  <c r="I122" i="69"/>
  <c r="I126" i="69"/>
  <c r="I134" i="69"/>
  <c r="I138" i="69"/>
  <c r="I146" i="69"/>
  <c r="I158" i="69"/>
  <c r="I166" i="69"/>
  <c r="I170" i="69"/>
  <c r="I174" i="69"/>
  <c r="I15" i="69"/>
  <c r="G71" i="62"/>
  <c r="G99" i="62"/>
  <c r="G111" i="62"/>
  <c r="G143" i="62"/>
  <c r="G167" i="62"/>
  <c r="E12" i="69"/>
  <c r="L12" i="69"/>
  <c r="G12" i="69"/>
  <c r="I225" i="71"/>
  <c r="H225" i="71"/>
  <c r="E225" i="71"/>
  <c r="D225" i="71"/>
  <c r="C225" i="71"/>
  <c r="I224" i="71"/>
  <c r="H224" i="71"/>
  <c r="E224" i="71"/>
  <c r="D224" i="71"/>
  <c r="C224" i="71"/>
  <c r="I222" i="71"/>
  <c r="H222" i="71"/>
  <c r="E222" i="71"/>
  <c r="D222" i="71"/>
  <c r="C222" i="71"/>
  <c r="I220" i="71"/>
  <c r="H220" i="71"/>
  <c r="E220" i="71"/>
  <c r="D220" i="71"/>
  <c r="C220" i="71"/>
  <c r="I218" i="71"/>
  <c r="H218" i="71"/>
  <c r="E218" i="71"/>
  <c r="D218" i="71"/>
  <c r="C218" i="71"/>
  <c r="I217" i="71"/>
  <c r="H217" i="71"/>
  <c r="E217" i="71"/>
  <c r="D217" i="71"/>
  <c r="C217" i="71"/>
  <c r="I213" i="71"/>
  <c r="H213" i="71"/>
  <c r="E213" i="71"/>
  <c r="D213" i="71"/>
  <c r="C213" i="71"/>
  <c r="I212" i="71"/>
  <c r="H212" i="71"/>
  <c r="E212" i="71"/>
  <c r="D212" i="71"/>
  <c r="C212" i="71"/>
  <c r="I211" i="71"/>
  <c r="H211" i="71"/>
  <c r="E211" i="71"/>
  <c r="D211" i="71"/>
  <c r="C211" i="71"/>
  <c r="I210" i="71"/>
  <c r="H210" i="71"/>
  <c r="E210" i="71"/>
  <c r="D210" i="71"/>
  <c r="C210" i="71"/>
  <c r="I208" i="71"/>
  <c r="H208" i="71"/>
  <c r="E208" i="71"/>
  <c r="D208" i="71"/>
  <c r="C208" i="71"/>
  <c r="I206" i="71"/>
  <c r="H206" i="71"/>
  <c r="E206" i="71"/>
  <c r="D206" i="71"/>
  <c r="C206" i="71"/>
  <c r="I203" i="71"/>
  <c r="H203" i="71"/>
  <c r="E203" i="71"/>
  <c r="D203" i="71"/>
  <c r="C203" i="71"/>
  <c r="I202" i="71"/>
  <c r="H202" i="71"/>
  <c r="E202" i="71"/>
  <c r="D202" i="71"/>
  <c r="C202" i="71"/>
  <c r="I201" i="71"/>
  <c r="H201" i="71"/>
  <c r="E201" i="71"/>
  <c r="D201" i="71"/>
  <c r="C201" i="71"/>
  <c r="I200" i="71"/>
  <c r="H200" i="71"/>
  <c r="E200" i="71"/>
  <c r="D200" i="71"/>
  <c r="C200" i="71"/>
  <c r="I196" i="71"/>
  <c r="H196" i="71"/>
  <c r="E196" i="71"/>
  <c r="D196" i="71"/>
  <c r="C196" i="71"/>
  <c r="I195" i="71"/>
  <c r="H195" i="71"/>
  <c r="E195" i="71"/>
  <c r="D195" i="71"/>
  <c r="C195" i="71"/>
  <c r="I190" i="71"/>
  <c r="H190" i="71"/>
  <c r="E190" i="71"/>
  <c r="D190" i="71"/>
  <c r="C190" i="71"/>
  <c r="I186" i="71"/>
  <c r="H186" i="71"/>
  <c r="E186" i="71"/>
  <c r="D186" i="71"/>
  <c r="C186" i="71"/>
  <c r="I185" i="71"/>
  <c r="H185" i="71"/>
  <c r="E185" i="71"/>
  <c r="D185" i="71"/>
  <c r="C185" i="71"/>
  <c r="I184" i="71"/>
  <c r="H184" i="71"/>
  <c r="E184" i="71"/>
  <c r="D184" i="71"/>
  <c r="C184" i="71"/>
  <c r="I183" i="71"/>
  <c r="H183" i="71"/>
  <c r="E183" i="71"/>
  <c r="D183" i="71"/>
  <c r="C183" i="71"/>
  <c r="I182" i="71"/>
  <c r="H182" i="71"/>
  <c r="E182" i="71"/>
  <c r="D182" i="71"/>
  <c r="C182" i="71"/>
  <c r="I179" i="71"/>
  <c r="H179" i="71"/>
  <c r="E179" i="71"/>
  <c r="D179" i="71"/>
  <c r="C179" i="71"/>
  <c r="I174" i="71"/>
  <c r="H174" i="71"/>
  <c r="E174" i="71"/>
  <c r="D174" i="71"/>
  <c r="C174" i="71"/>
  <c r="I172" i="71"/>
  <c r="H172" i="71"/>
  <c r="E172" i="71"/>
  <c r="D172" i="71"/>
  <c r="C172" i="71"/>
  <c r="I168" i="71"/>
  <c r="H168" i="71"/>
  <c r="E168" i="71"/>
  <c r="D168" i="71"/>
  <c r="C168" i="71"/>
  <c r="I163" i="71"/>
  <c r="H163" i="71"/>
  <c r="E163" i="71"/>
  <c r="D163" i="71"/>
  <c r="C163" i="71"/>
  <c r="I161" i="71"/>
  <c r="H161" i="71"/>
  <c r="E161" i="71"/>
  <c r="D161" i="71"/>
  <c r="C161" i="71"/>
  <c r="I159" i="71"/>
  <c r="H159" i="71"/>
  <c r="E159" i="71"/>
  <c r="D159" i="71"/>
  <c r="C159" i="71"/>
  <c r="I147" i="71"/>
  <c r="H147" i="71"/>
  <c r="E147" i="71"/>
  <c r="D147" i="71"/>
  <c r="C147" i="71"/>
  <c r="I127" i="71"/>
  <c r="H127" i="71"/>
  <c r="E127" i="71"/>
  <c r="D127" i="71"/>
  <c r="C127" i="71"/>
  <c r="I121" i="71"/>
  <c r="H121" i="71"/>
  <c r="E121" i="71"/>
  <c r="D121" i="71"/>
  <c r="C121" i="71"/>
  <c r="I104" i="71"/>
  <c r="H104" i="71"/>
  <c r="E104" i="71"/>
  <c r="D104" i="71"/>
  <c r="C104" i="71"/>
  <c r="I69" i="71"/>
  <c r="H69" i="71"/>
  <c r="E69" i="71"/>
  <c r="D69" i="71"/>
  <c r="C69" i="71"/>
  <c r="I223" i="71"/>
  <c r="H223" i="71"/>
  <c r="E223" i="71"/>
  <c r="D223" i="71"/>
  <c r="C223" i="71"/>
  <c r="B223" i="71"/>
  <c r="A223" i="71"/>
  <c r="I221" i="71"/>
  <c r="H221" i="71"/>
  <c r="E221" i="71"/>
  <c r="D221" i="71"/>
  <c r="C221" i="71"/>
  <c r="I219" i="71"/>
  <c r="H219" i="71"/>
  <c r="E219" i="71"/>
  <c r="D219" i="71"/>
  <c r="C219" i="71"/>
  <c r="B219" i="71"/>
  <c r="A219" i="71"/>
  <c r="I216" i="71"/>
  <c r="H216" i="71"/>
  <c r="E216" i="71"/>
  <c r="D216" i="71"/>
  <c r="C216" i="71"/>
  <c r="I215" i="71"/>
  <c r="H215" i="71"/>
  <c r="E215" i="71"/>
  <c r="D215" i="71"/>
  <c r="C215" i="71"/>
  <c r="B215" i="71"/>
  <c r="A215" i="71"/>
  <c r="I214" i="71"/>
  <c r="H214" i="71"/>
  <c r="E214" i="71"/>
  <c r="D214" i="71"/>
  <c r="C214" i="71"/>
  <c r="B214" i="71"/>
  <c r="A214" i="71"/>
  <c r="I209" i="71"/>
  <c r="H209" i="71"/>
  <c r="E209" i="71"/>
  <c r="D209" i="71"/>
  <c r="C209" i="71"/>
  <c r="B209" i="71"/>
  <c r="A209" i="71"/>
  <c r="I207" i="71"/>
  <c r="H207" i="71"/>
  <c r="E207" i="71"/>
  <c r="D207" i="71"/>
  <c r="C207" i="71"/>
  <c r="B207" i="71"/>
  <c r="A207" i="71"/>
  <c r="I205" i="71"/>
  <c r="H205" i="71"/>
  <c r="E205" i="71"/>
  <c r="D205" i="71"/>
  <c r="C205" i="71"/>
  <c r="B205" i="71"/>
  <c r="A205" i="71"/>
  <c r="I204" i="71"/>
  <c r="H204" i="71"/>
  <c r="E204" i="71"/>
  <c r="D204" i="71"/>
  <c r="C204" i="71"/>
  <c r="B204" i="71"/>
  <c r="A204" i="71"/>
  <c r="I199" i="71"/>
  <c r="H199" i="71"/>
  <c r="E199" i="71"/>
  <c r="D199" i="71"/>
  <c r="C199" i="71"/>
  <c r="B199" i="71"/>
  <c r="A199" i="71"/>
  <c r="I198" i="71"/>
  <c r="H198" i="71"/>
  <c r="E198" i="71"/>
  <c r="D198" i="71"/>
  <c r="C198" i="71"/>
  <c r="B198" i="71"/>
  <c r="A198" i="71"/>
  <c r="I197" i="71"/>
  <c r="H197" i="71"/>
  <c r="E197" i="71"/>
  <c r="D197" i="71"/>
  <c r="C197" i="71"/>
  <c r="B197" i="71"/>
  <c r="A197" i="71"/>
  <c r="I194" i="71"/>
  <c r="H194" i="71"/>
  <c r="E194" i="71"/>
  <c r="D194" i="71"/>
  <c r="C194" i="71"/>
  <c r="B194" i="71"/>
  <c r="A194" i="71"/>
  <c r="I193" i="71"/>
  <c r="H193" i="71"/>
  <c r="E193" i="71"/>
  <c r="D193" i="71"/>
  <c r="C193" i="71"/>
  <c r="B193" i="71"/>
  <c r="A193" i="71"/>
  <c r="I192" i="71"/>
  <c r="H192" i="71"/>
  <c r="E192" i="71"/>
  <c r="D192" i="71"/>
  <c r="C192" i="71"/>
  <c r="B192" i="71"/>
  <c r="A192" i="71"/>
  <c r="I191" i="71"/>
  <c r="H191" i="71"/>
  <c r="E191" i="71"/>
  <c r="D191" i="71"/>
  <c r="C191" i="71"/>
  <c r="B191" i="71"/>
  <c r="A191" i="71"/>
  <c r="I189" i="71"/>
  <c r="H189" i="71"/>
  <c r="E189" i="71"/>
  <c r="D189" i="71"/>
  <c r="C189" i="71"/>
  <c r="B189" i="71"/>
  <c r="A189" i="71"/>
  <c r="I188" i="71"/>
  <c r="H188" i="71"/>
  <c r="E188" i="71"/>
  <c r="D188" i="71"/>
  <c r="C188" i="71"/>
  <c r="B188" i="71"/>
  <c r="A188" i="71"/>
  <c r="I187" i="71"/>
  <c r="H187" i="71"/>
  <c r="E187" i="71"/>
  <c r="D187" i="71"/>
  <c r="C187" i="71"/>
  <c r="B187" i="71"/>
  <c r="A187" i="71"/>
  <c r="I181" i="71"/>
  <c r="H181" i="71"/>
  <c r="E181" i="71"/>
  <c r="D181" i="71"/>
  <c r="C181" i="71"/>
  <c r="B181" i="71"/>
  <c r="A181" i="71"/>
  <c r="I180" i="71"/>
  <c r="H180" i="71"/>
  <c r="E180" i="71"/>
  <c r="D180" i="71"/>
  <c r="C180" i="71"/>
  <c r="B180" i="71"/>
  <c r="A180" i="71"/>
  <c r="I178" i="71"/>
  <c r="H178" i="71"/>
  <c r="E178" i="71"/>
  <c r="D178" i="71"/>
  <c r="C178" i="71"/>
  <c r="B178" i="71"/>
  <c r="A178" i="71"/>
  <c r="I177" i="71"/>
  <c r="H177" i="71"/>
  <c r="E177" i="71"/>
  <c r="D177" i="71"/>
  <c r="C177" i="71"/>
  <c r="B177" i="71"/>
  <c r="A177" i="71"/>
  <c r="I176" i="71"/>
  <c r="H176" i="71"/>
  <c r="E176" i="71"/>
  <c r="D176" i="71"/>
  <c r="C176" i="71"/>
  <c r="B176" i="71"/>
  <c r="A176" i="71"/>
  <c r="I175" i="71"/>
  <c r="H175" i="71"/>
  <c r="E175" i="71"/>
  <c r="D175" i="71"/>
  <c r="C175" i="71"/>
  <c r="B175" i="71"/>
  <c r="A175" i="71"/>
  <c r="I173" i="71"/>
  <c r="H173" i="71"/>
  <c r="E173" i="71"/>
  <c r="D173" i="71"/>
  <c r="C173" i="71"/>
  <c r="B173" i="71"/>
  <c r="A173" i="71"/>
  <c r="I171" i="71"/>
  <c r="H171" i="71"/>
  <c r="E171" i="71"/>
  <c r="D171" i="71"/>
  <c r="C171" i="71"/>
  <c r="B171" i="71"/>
  <c r="A171" i="71"/>
  <c r="I170" i="71"/>
  <c r="H170" i="71"/>
  <c r="E170" i="71"/>
  <c r="D170" i="71"/>
  <c r="C170" i="71"/>
  <c r="B170" i="71"/>
  <c r="A170" i="71"/>
  <c r="I169" i="71"/>
  <c r="H169" i="71"/>
  <c r="E169" i="71"/>
  <c r="D169" i="71"/>
  <c r="C169" i="71"/>
  <c r="B169" i="71"/>
  <c r="A169" i="71"/>
  <c r="I167" i="71"/>
  <c r="H167" i="71"/>
  <c r="E167" i="71"/>
  <c r="D167" i="71"/>
  <c r="C167" i="71"/>
  <c r="B167" i="71"/>
  <c r="A167" i="71"/>
  <c r="I166" i="71"/>
  <c r="H166" i="71"/>
  <c r="E166" i="71"/>
  <c r="D166" i="71"/>
  <c r="C166" i="71"/>
  <c r="B166" i="71"/>
  <c r="A166" i="71"/>
  <c r="I165" i="71"/>
  <c r="H165" i="71"/>
  <c r="E165" i="71"/>
  <c r="D165" i="71"/>
  <c r="C165" i="71"/>
  <c r="B165" i="71"/>
  <c r="A165" i="71"/>
  <c r="I164" i="71"/>
  <c r="H164" i="71"/>
  <c r="E164" i="71"/>
  <c r="D164" i="71"/>
  <c r="C164" i="71"/>
  <c r="B164" i="71"/>
  <c r="A164" i="71"/>
  <c r="I162" i="71"/>
  <c r="H162" i="71"/>
  <c r="E162" i="71"/>
  <c r="D162" i="71"/>
  <c r="C162" i="71"/>
  <c r="B162" i="71"/>
  <c r="A162" i="71"/>
  <c r="I160" i="71"/>
  <c r="H160" i="71"/>
  <c r="E160" i="71"/>
  <c r="D160" i="71"/>
  <c r="C160" i="71"/>
  <c r="B160" i="71"/>
  <c r="A160" i="71"/>
  <c r="I158" i="71"/>
  <c r="H158" i="71"/>
  <c r="E158" i="71"/>
  <c r="D158" i="71"/>
  <c r="C158" i="71"/>
  <c r="B158" i="71"/>
  <c r="A158" i="71"/>
  <c r="I157" i="71"/>
  <c r="H157" i="71"/>
  <c r="E157" i="71"/>
  <c r="D157" i="71"/>
  <c r="C157" i="71"/>
  <c r="B157" i="71"/>
  <c r="A157" i="71"/>
  <c r="I156" i="71"/>
  <c r="H156" i="71"/>
  <c r="E156" i="71"/>
  <c r="D156" i="71"/>
  <c r="C156" i="71"/>
  <c r="B156" i="71"/>
  <c r="A156" i="71"/>
  <c r="I155" i="71"/>
  <c r="H155" i="71"/>
  <c r="E155" i="71"/>
  <c r="D155" i="71"/>
  <c r="C155" i="71"/>
  <c r="B155" i="71"/>
  <c r="A155" i="71"/>
  <c r="I154" i="71"/>
  <c r="H154" i="71"/>
  <c r="E154" i="71"/>
  <c r="D154" i="71"/>
  <c r="C154" i="71"/>
  <c r="B154" i="71"/>
  <c r="A154" i="71"/>
  <c r="I153" i="71"/>
  <c r="H153" i="71"/>
  <c r="E153" i="71"/>
  <c r="D153" i="71"/>
  <c r="C153" i="71"/>
  <c r="B153" i="71"/>
  <c r="A153" i="71"/>
  <c r="I152" i="71"/>
  <c r="H152" i="71"/>
  <c r="E152" i="71"/>
  <c r="D152" i="71"/>
  <c r="C152" i="71"/>
  <c r="B152" i="71"/>
  <c r="A152" i="71"/>
  <c r="I151" i="71"/>
  <c r="H151" i="71"/>
  <c r="E151" i="71"/>
  <c r="D151" i="71"/>
  <c r="C151" i="71"/>
  <c r="B151" i="71"/>
  <c r="A151" i="71"/>
  <c r="I150" i="71"/>
  <c r="H150" i="71"/>
  <c r="E150" i="71"/>
  <c r="D150" i="71"/>
  <c r="C150" i="71"/>
  <c r="B150" i="71"/>
  <c r="A150" i="71"/>
  <c r="I149" i="71"/>
  <c r="H149" i="71"/>
  <c r="E149" i="71"/>
  <c r="D149" i="71"/>
  <c r="C149" i="71"/>
  <c r="B149" i="71"/>
  <c r="A149" i="71"/>
  <c r="I148" i="71"/>
  <c r="H148" i="71"/>
  <c r="E148" i="71"/>
  <c r="D148" i="71"/>
  <c r="C148" i="71"/>
  <c r="B148" i="71"/>
  <c r="A148" i="71"/>
  <c r="I146" i="71"/>
  <c r="H146" i="71"/>
  <c r="E146" i="71"/>
  <c r="D146" i="71"/>
  <c r="C146" i="71"/>
  <c r="B146" i="71"/>
  <c r="A146" i="71"/>
  <c r="I145" i="71"/>
  <c r="H145" i="71"/>
  <c r="E145" i="71"/>
  <c r="D145" i="71"/>
  <c r="C145" i="71"/>
  <c r="B145" i="71"/>
  <c r="A145" i="71"/>
  <c r="I144" i="71"/>
  <c r="H144" i="71"/>
  <c r="E144" i="71"/>
  <c r="D144" i="71"/>
  <c r="C144" i="71"/>
  <c r="B144" i="71"/>
  <c r="A144" i="71"/>
  <c r="I143" i="71"/>
  <c r="H143" i="71"/>
  <c r="E143" i="71"/>
  <c r="D143" i="71"/>
  <c r="C143" i="71"/>
  <c r="B143" i="71"/>
  <c r="A143" i="71"/>
  <c r="I142" i="71"/>
  <c r="H142" i="71"/>
  <c r="E142" i="71"/>
  <c r="D142" i="71"/>
  <c r="C142" i="71"/>
  <c r="B142" i="71"/>
  <c r="A142" i="71"/>
  <c r="I141" i="71"/>
  <c r="H141" i="71"/>
  <c r="E141" i="71"/>
  <c r="D141" i="71"/>
  <c r="C141" i="71"/>
  <c r="B141" i="71"/>
  <c r="A141" i="71"/>
  <c r="I140" i="71"/>
  <c r="H140" i="71"/>
  <c r="E140" i="71"/>
  <c r="D140" i="71"/>
  <c r="C140" i="71"/>
  <c r="B140" i="71"/>
  <c r="A140" i="71"/>
  <c r="I139" i="71"/>
  <c r="H139" i="71"/>
  <c r="E139" i="71"/>
  <c r="D139" i="71"/>
  <c r="C139" i="71"/>
  <c r="B139" i="71"/>
  <c r="A139" i="71"/>
  <c r="I138" i="71"/>
  <c r="H138" i="71"/>
  <c r="E138" i="71"/>
  <c r="D138" i="71"/>
  <c r="C138" i="71"/>
  <c r="B138" i="71"/>
  <c r="A138" i="71"/>
  <c r="I137" i="71"/>
  <c r="H137" i="71"/>
  <c r="E137" i="71"/>
  <c r="D137" i="71"/>
  <c r="C137" i="71"/>
  <c r="B137" i="71"/>
  <c r="A137" i="71"/>
  <c r="I136" i="71"/>
  <c r="H136" i="71"/>
  <c r="E136" i="71"/>
  <c r="D136" i="71"/>
  <c r="C136" i="71"/>
  <c r="B136" i="71"/>
  <c r="A136" i="71"/>
  <c r="I135" i="71"/>
  <c r="H135" i="71"/>
  <c r="E135" i="71"/>
  <c r="D135" i="71"/>
  <c r="C135" i="71"/>
  <c r="B135" i="71"/>
  <c r="A135" i="71"/>
  <c r="I134" i="71"/>
  <c r="H134" i="71"/>
  <c r="E134" i="71"/>
  <c r="D134" i="71"/>
  <c r="C134" i="71"/>
  <c r="B134" i="71"/>
  <c r="A134" i="71"/>
  <c r="I133" i="71"/>
  <c r="H133" i="71"/>
  <c r="E133" i="71"/>
  <c r="D133" i="71"/>
  <c r="C133" i="71"/>
  <c r="B133" i="71"/>
  <c r="A133" i="71"/>
  <c r="I132" i="71"/>
  <c r="H132" i="71"/>
  <c r="E132" i="71"/>
  <c r="D132" i="71"/>
  <c r="C132" i="71"/>
  <c r="B132" i="71"/>
  <c r="A132" i="71"/>
  <c r="I131" i="71"/>
  <c r="H131" i="71"/>
  <c r="E131" i="71"/>
  <c r="D131" i="71"/>
  <c r="C131" i="71"/>
  <c r="B131" i="71"/>
  <c r="A131" i="71"/>
  <c r="I130" i="71"/>
  <c r="H130" i="71"/>
  <c r="E130" i="71"/>
  <c r="D130" i="71"/>
  <c r="C130" i="71"/>
  <c r="B130" i="71"/>
  <c r="A130" i="71"/>
  <c r="I129" i="71"/>
  <c r="H129" i="71"/>
  <c r="E129" i="71"/>
  <c r="D129" i="71"/>
  <c r="C129" i="71"/>
  <c r="B129" i="71"/>
  <c r="A129" i="71"/>
  <c r="I128" i="71"/>
  <c r="H128" i="71"/>
  <c r="E128" i="71"/>
  <c r="D128" i="71"/>
  <c r="C128" i="71"/>
  <c r="B128" i="71"/>
  <c r="A128" i="71"/>
  <c r="I126" i="71"/>
  <c r="H126" i="71"/>
  <c r="E126" i="71"/>
  <c r="D126" i="71"/>
  <c r="C126" i="71"/>
  <c r="B126" i="71"/>
  <c r="A126" i="71"/>
  <c r="I125" i="71"/>
  <c r="H125" i="71"/>
  <c r="E125" i="71"/>
  <c r="D125" i="71"/>
  <c r="C125" i="71"/>
  <c r="B125" i="71"/>
  <c r="A125" i="71"/>
  <c r="I124" i="71"/>
  <c r="H124" i="71"/>
  <c r="E124" i="71"/>
  <c r="D124" i="71"/>
  <c r="C124" i="71"/>
  <c r="B124" i="71"/>
  <c r="A124" i="71"/>
  <c r="I123" i="71"/>
  <c r="H123" i="71"/>
  <c r="E123" i="71"/>
  <c r="D123" i="71"/>
  <c r="C123" i="71"/>
  <c r="B123" i="71"/>
  <c r="A123" i="71"/>
  <c r="I122" i="71"/>
  <c r="H122" i="71"/>
  <c r="E122" i="71"/>
  <c r="D122" i="71"/>
  <c r="C122" i="71"/>
  <c r="B122" i="71"/>
  <c r="A122" i="71"/>
  <c r="I120" i="71"/>
  <c r="H120" i="71"/>
  <c r="E120" i="71"/>
  <c r="D120" i="71"/>
  <c r="C120" i="71"/>
  <c r="B120" i="71"/>
  <c r="A120" i="71"/>
  <c r="I119" i="71"/>
  <c r="H119" i="71"/>
  <c r="E119" i="71"/>
  <c r="D119" i="71"/>
  <c r="C119" i="71"/>
  <c r="B119" i="71"/>
  <c r="A119" i="71"/>
  <c r="I118" i="71"/>
  <c r="H118" i="71"/>
  <c r="E118" i="71"/>
  <c r="D118" i="71"/>
  <c r="C118" i="71"/>
  <c r="B118" i="71"/>
  <c r="A118" i="71"/>
  <c r="I117" i="71"/>
  <c r="H117" i="71"/>
  <c r="E117" i="71"/>
  <c r="D117" i="71"/>
  <c r="C117" i="71"/>
  <c r="B117" i="71"/>
  <c r="A117" i="71"/>
  <c r="I116" i="71"/>
  <c r="H116" i="71"/>
  <c r="E116" i="71"/>
  <c r="D116" i="71"/>
  <c r="C116" i="71"/>
  <c r="B116" i="71"/>
  <c r="A116" i="71"/>
  <c r="I115" i="71"/>
  <c r="H115" i="71"/>
  <c r="E115" i="71"/>
  <c r="D115" i="71"/>
  <c r="C115" i="71"/>
  <c r="B115" i="71"/>
  <c r="A115" i="71"/>
  <c r="I114" i="71"/>
  <c r="H114" i="71"/>
  <c r="E114" i="71"/>
  <c r="D114" i="71"/>
  <c r="C114" i="71"/>
  <c r="B114" i="71"/>
  <c r="A114" i="71"/>
  <c r="I113" i="71"/>
  <c r="H113" i="71"/>
  <c r="E113" i="71"/>
  <c r="D113" i="71"/>
  <c r="C113" i="71"/>
  <c r="B113" i="71"/>
  <c r="A113" i="71"/>
  <c r="I112" i="71"/>
  <c r="H112" i="71"/>
  <c r="E112" i="71"/>
  <c r="D112" i="71"/>
  <c r="C112" i="71"/>
  <c r="B112" i="71"/>
  <c r="A112" i="71"/>
  <c r="I111" i="71"/>
  <c r="H111" i="71"/>
  <c r="E111" i="71"/>
  <c r="D111" i="71"/>
  <c r="C111" i="71"/>
  <c r="B111" i="71"/>
  <c r="A111" i="71"/>
  <c r="I110" i="71"/>
  <c r="H110" i="71"/>
  <c r="E110" i="71"/>
  <c r="D110" i="71"/>
  <c r="C110" i="71"/>
  <c r="B110" i="71"/>
  <c r="A110" i="71"/>
  <c r="I109" i="71"/>
  <c r="H109" i="71"/>
  <c r="E109" i="71"/>
  <c r="D109" i="71"/>
  <c r="C109" i="71"/>
  <c r="B109" i="71"/>
  <c r="A109" i="71"/>
  <c r="I108" i="71"/>
  <c r="H108" i="71"/>
  <c r="E108" i="71"/>
  <c r="D108" i="71"/>
  <c r="C108" i="71"/>
  <c r="B108" i="71"/>
  <c r="A108" i="71"/>
  <c r="I107" i="71"/>
  <c r="H107" i="71"/>
  <c r="E107" i="71"/>
  <c r="D107" i="71"/>
  <c r="C107" i="71"/>
  <c r="B107" i="71"/>
  <c r="A107" i="71"/>
  <c r="I106" i="71"/>
  <c r="H106" i="71"/>
  <c r="E106" i="71"/>
  <c r="D106" i="71"/>
  <c r="C106" i="71"/>
  <c r="B106" i="71"/>
  <c r="A106" i="71"/>
  <c r="I105" i="71"/>
  <c r="H105" i="71"/>
  <c r="E105" i="71"/>
  <c r="D105" i="71"/>
  <c r="C105" i="71"/>
  <c r="B105" i="71"/>
  <c r="A105" i="71"/>
  <c r="I103" i="71"/>
  <c r="H103" i="71"/>
  <c r="E103" i="71"/>
  <c r="D103" i="71"/>
  <c r="C103" i="71"/>
  <c r="B103" i="71"/>
  <c r="A103" i="71"/>
  <c r="I102" i="71"/>
  <c r="H102" i="71"/>
  <c r="E102" i="71"/>
  <c r="D102" i="71"/>
  <c r="C102" i="71"/>
  <c r="B102" i="71"/>
  <c r="A102" i="71"/>
  <c r="I101" i="71"/>
  <c r="H101" i="71"/>
  <c r="E101" i="71"/>
  <c r="D101" i="71"/>
  <c r="C101" i="71"/>
  <c r="B101" i="71"/>
  <c r="A101" i="71"/>
  <c r="I100" i="71"/>
  <c r="H100" i="71"/>
  <c r="E100" i="71"/>
  <c r="D100" i="71"/>
  <c r="C100" i="71"/>
  <c r="B100" i="71"/>
  <c r="A100" i="71"/>
  <c r="I99" i="71"/>
  <c r="H99" i="71"/>
  <c r="E99" i="71"/>
  <c r="D99" i="71"/>
  <c r="C99" i="71"/>
  <c r="B99" i="71"/>
  <c r="A99" i="71"/>
  <c r="I98" i="71"/>
  <c r="H98" i="71"/>
  <c r="E98" i="71"/>
  <c r="D98" i="71"/>
  <c r="C98" i="71"/>
  <c r="B98" i="71"/>
  <c r="A98" i="71"/>
  <c r="I97" i="71"/>
  <c r="H97" i="71"/>
  <c r="E97" i="71"/>
  <c r="D97" i="71"/>
  <c r="C97" i="71"/>
  <c r="B97" i="71"/>
  <c r="A97" i="71"/>
  <c r="I96" i="71"/>
  <c r="H96" i="71"/>
  <c r="E96" i="71"/>
  <c r="D96" i="71"/>
  <c r="C96" i="71"/>
  <c r="B96" i="71"/>
  <c r="A96" i="71"/>
  <c r="I95" i="71"/>
  <c r="H95" i="71"/>
  <c r="E95" i="71"/>
  <c r="D95" i="71"/>
  <c r="C95" i="71"/>
  <c r="B95" i="71"/>
  <c r="A95" i="71"/>
  <c r="I94" i="71"/>
  <c r="H94" i="71"/>
  <c r="E94" i="71"/>
  <c r="D94" i="71"/>
  <c r="C94" i="71"/>
  <c r="B94" i="71"/>
  <c r="A94" i="71"/>
  <c r="I93" i="71"/>
  <c r="H93" i="71"/>
  <c r="E93" i="71"/>
  <c r="D93" i="71"/>
  <c r="C93" i="71"/>
  <c r="B93" i="71"/>
  <c r="A93" i="71"/>
  <c r="I92" i="71"/>
  <c r="H92" i="71"/>
  <c r="E92" i="71"/>
  <c r="D92" i="71"/>
  <c r="C92" i="71"/>
  <c r="B92" i="71"/>
  <c r="A92" i="71"/>
  <c r="I91" i="71"/>
  <c r="H91" i="71"/>
  <c r="E91" i="71"/>
  <c r="D91" i="71"/>
  <c r="C91" i="71"/>
  <c r="B91" i="71"/>
  <c r="A91" i="71"/>
  <c r="I90" i="71"/>
  <c r="H90" i="71"/>
  <c r="E90" i="71"/>
  <c r="D90" i="71"/>
  <c r="C90" i="71"/>
  <c r="B90" i="71"/>
  <c r="A90" i="71"/>
  <c r="I89" i="71"/>
  <c r="H89" i="71"/>
  <c r="E89" i="71"/>
  <c r="D89" i="71"/>
  <c r="C89" i="71"/>
  <c r="B89" i="71"/>
  <c r="A89" i="71"/>
  <c r="I88" i="71"/>
  <c r="H88" i="71"/>
  <c r="E88" i="71"/>
  <c r="D88" i="71"/>
  <c r="C88" i="71"/>
  <c r="B88" i="71"/>
  <c r="A88" i="71"/>
  <c r="I87" i="71"/>
  <c r="H87" i="71"/>
  <c r="E87" i="71"/>
  <c r="D87" i="71"/>
  <c r="C87" i="71"/>
  <c r="B87" i="71"/>
  <c r="A87" i="71"/>
  <c r="I86" i="71"/>
  <c r="H86" i="71"/>
  <c r="E86" i="71"/>
  <c r="D86" i="71"/>
  <c r="C86" i="71"/>
  <c r="B86" i="71"/>
  <c r="A86" i="71"/>
  <c r="I85" i="71"/>
  <c r="H85" i="71"/>
  <c r="E85" i="71"/>
  <c r="D85" i="71"/>
  <c r="C85" i="71"/>
  <c r="B85" i="71"/>
  <c r="A85" i="71"/>
  <c r="I84" i="71"/>
  <c r="H84" i="71"/>
  <c r="E84" i="71"/>
  <c r="D84" i="71"/>
  <c r="C84" i="71"/>
  <c r="B84" i="71"/>
  <c r="A84" i="71"/>
  <c r="I83" i="71"/>
  <c r="H83" i="71"/>
  <c r="E83" i="71"/>
  <c r="D83" i="71"/>
  <c r="C83" i="71"/>
  <c r="B83" i="71"/>
  <c r="A83" i="71"/>
  <c r="I82" i="71"/>
  <c r="H82" i="71"/>
  <c r="E82" i="71"/>
  <c r="D82" i="71"/>
  <c r="C82" i="71"/>
  <c r="B82" i="71"/>
  <c r="A82" i="71"/>
  <c r="I81" i="71"/>
  <c r="H81" i="71"/>
  <c r="E81" i="71"/>
  <c r="D81" i="71"/>
  <c r="C81" i="71"/>
  <c r="B81" i="71"/>
  <c r="A81" i="71"/>
  <c r="I80" i="71"/>
  <c r="H80" i="71"/>
  <c r="E80" i="71"/>
  <c r="D80" i="71"/>
  <c r="C80" i="71"/>
  <c r="B80" i="71"/>
  <c r="A80" i="71"/>
  <c r="I79" i="71"/>
  <c r="H79" i="71"/>
  <c r="E79" i="71"/>
  <c r="D79" i="71"/>
  <c r="C79" i="71"/>
  <c r="B79" i="71"/>
  <c r="A79" i="71"/>
  <c r="I78" i="71"/>
  <c r="H78" i="71"/>
  <c r="E78" i="71"/>
  <c r="D78" i="71"/>
  <c r="C78" i="71"/>
  <c r="B78" i="71"/>
  <c r="A78" i="71"/>
  <c r="I77" i="71"/>
  <c r="H77" i="71"/>
  <c r="E77" i="71"/>
  <c r="D77" i="71"/>
  <c r="C77" i="71"/>
  <c r="B77" i="71"/>
  <c r="A77" i="71"/>
  <c r="I76" i="71"/>
  <c r="H76" i="71"/>
  <c r="E76" i="71"/>
  <c r="D76" i="71"/>
  <c r="C76" i="71"/>
  <c r="B76" i="71"/>
  <c r="A76" i="71"/>
  <c r="I75" i="71"/>
  <c r="H75" i="71"/>
  <c r="E75" i="71"/>
  <c r="D75" i="71"/>
  <c r="C75" i="71"/>
  <c r="B75" i="71"/>
  <c r="A75" i="71"/>
  <c r="I74" i="71"/>
  <c r="H74" i="71"/>
  <c r="E74" i="71"/>
  <c r="D74" i="71"/>
  <c r="C74" i="71"/>
  <c r="B74" i="71"/>
  <c r="A74" i="71"/>
  <c r="I73" i="71"/>
  <c r="H73" i="71"/>
  <c r="E73" i="71"/>
  <c r="D73" i="71"/>
  <c r="C73" i="71"/>
  <c r="B73" i="71"/>
  <c r="A73" i="71"/>
  <c r="I72" i="71"/>
  <c r="H72" i="71"/>
  <c r="E72" i="71"/>
  <c r="D72" i="71"/>
  <c r="C72" i="71"/>
  <c r="B72" i="71"/>
  <c r="A72" i="71"/>
  <c r="I71" i="71"/>
  <c r="H71" i="71"/>
  <c r="E71" i="71"/>
  <c r="D71" i="71"/>
  <c r="C71" i="71"/>
  <c r="B71" i="71"/>
  <c r="A71" i="71"/>
  <c r="I70" i="71"/>
  <c r="H70" i="71"/>
  <c r="E70" i="71"/>
  <c r="D70" i="71"/>
  <c r="C70" i="71"/>
  <c r="B70" i="71"/>
  <c r="A70" i="71"/>
  <c r="I68" i="71"/>
  <c r="H68" i="71"/>
  <c r="E68" i="71"/>
  <c r="D68" i="71"/>
  <c r="C68" i="71"/>
  <c r="B68" i="71"/>
  <c r="A68" i="71"/>
  <c r="I67" i="71"/>
  <c r="H67" i="71"/>
  <c r="E67" i="71"/>
  <c r="D67" i="71"/>
  <c r="C67" i="71"/>
  <c r="B67" i="71"/>
  <c r="A67" i="71"/>
  <c r="I66" i="71"/>
  <c r="H66" i="71"/>
  <c r="E66" i="71"/>
  <c r="D66" i="71"/>
  <c r="C66" i="71"/>
  <c r="B66" i="71"/>
  <c r="A66" i="71"/>
  <c r="I65" i="71"/>
  <c r="H65" i="71"/>
  <c r="E65" i="71"/>
  <c r="D65" i="71"/>
  <c r="C65" i="71"/>
  <c r="B65" i="71"/>
  <c r="A65" i="71"/>
  <c r="I64" i="71"/>
  <c r="H64" i="71"/>
  <c r="E64" i="71"/>
  <c r="D64" i="71"/>
  <c r="C64" i="71"/>
  <c r="B64" i="71"/>
  <c r="A64" i="71"/>
  <c r="I63" i="71"/>
  <c r="H63" i="71"/>
  <c r="E63" i="71"/>
  <c r="D63" i="71"/>
  <c r="C63" i="71"/>
  <c r="B63" i="71"/>
  <c r="A63" i="71"/>
  <c r="I62" i="71"/>
  <c r="H62" i="71"/>
  <c r="E62" i="71"/>
  <c r="D62" i="71"/>
  <c r="C62" i="71"/>
  <c r="B62" i="71"/>
  <c r="A62" i="71"/>
  <c r="I61" i="71"/>
  <c r="H61" i="71"/>
  <c r="E61" i="71"/>
  <c r="D61" i="71"/>
  <c r="C61" i="71"/>
  <c r="B61" i="71"/>
  <c r="A61" i="71"/>
  <c r="I60" i="71"/>
  <c r="H60" i="71"/>
  <c r="E60" i="71"/>
  <c r="D60" i="71"/>
  <c r="C60" i="71"/>
  <c r="B60" i="71"/>
  <c r="A60" i="71"/>
  <c r="I59" i="71"/>
  <c r="H59" i="71"/>
  <c r="E59" i="71"/>
  <c r="D59" i="71"/>
  <c r="C59" i="71"/>
  <c r="B59" i="71"/>
  <c r="A59" i="71"/>
  <c r="I58" i="71"/>
  <c r="H58" i="71"/>
  <c r="E58" i="71"/>
  <c r="D58" i="71"/>
  <c r="C58" i="71"/>
  <c r="B58" i="71"/>
  <c r="A58" i="71"/>
  <c r="I57" i="71"/>
  <c r="H57" i="71"/>
  <c r="E57" i="71"/>
  <c r="D57" i="71"/>
  <c r="C57" i="71"/>
  <c r="B57" i="71"/>
  <c r="A57" i="71"/>
  <c r="I56" i="71"/>
  <c r="H56" i="71"/>
  <c r="E56" i="71"/>
  <c r="D56" i="71"/>
  <c r="C56" i="71"/>
  <c r="B56" i="71"/>
  <c r="A56" i="71"/>
  <c r="I55" i="71"/>
  <c r="H55" i="71"/>
  <c r="E55" i="71"/>
  <c r="D55" i="71"/>
  <c r="C55" i="71"/>
  <c r="B55" i="71"/>
  <c r="A55" i="71"/>
  <c r="I54" i="71"/>
  <c r="H54" i="71"/>
  <c r="E54" i="71"/>
  <c r="D54" i="71"/>
  <c r="C54" i="71"/>
  <c r="B54" i="71"/>
  <c r="A54" i="71"/>
  <c r="I53" i="71"/>
  <c r="H53" i="71"/>
  <c r="E53" i="71"/>
  <c r="D53" i="71"/>
  <c r="C53" i="71"/>
  <c r="B53" i="71"/>
  <c r="A53" i="71"/>
  <c r="I52" i="71"/>
  <c r="H52" i="71"/>
  <c r="E52" i="71"/>
  <c r="D52" i="71"/>
  <c r="C52" i="71"/>
  <c r="B52" i="71"/>
  <c r="A52" i="71"/>
  <c r="I51" i="71"/>
  <c r="H51" i="71"/>
  <c r="E51" i="71"/>
  <c r="D51" i="71"/>
  <c r="C51" i="71"/>
  <c r="B51" i="71"/>
  <c r="A51" i="71"/>
  <c r="I50" i="71"/>
  <c r="H50" i="71"/>
  <c r="E50" i="71"/>
  <c r="D50" i="71"/>
  <c r="C50" i="71"/>
  <c r="B50" i="71"/>
  <c r="A50" i="71"/>
  <c r="I49" i="71"/>
  <c r="H49" i="71"/>
  <c r="E49" i="71"/>
  <c r="D49" i="71"/>
  <c r="C49" i="71"/>
  <c r="B49" i="71"/>
  <c r="A49" i="71"/>
  <c r="I48" i="71"/>
  <c r="H48" i="71"/>
  <c r="E48" i="71"/>
  <c r="D48" i="71"/>
  <c r="C48" i="71"/>
  <c r="B48" i="71"/>
  <c r="A48" i="71"/>
  <c r="I47" i="71"/>
  <c r="H47" i="71"/>
  <c r="E47" i="71"/>
  <c r="D47" i="71"/>
  <c r="C47" i="71"/>
  <c r="B47" i="71"/>
  <c r="A47" i="71"/>
  <c r="I46" i="71"/>
  <c r="H46" i="71"/>
  <c r="E46" i="71"/>
  <c r="D46" i="71"/>
  <c r="C46" i="71"/>
  <c r="B46" i="71"/>
  <c r="A46" i="71"/>
  <c r="I45" i="71"/>
  <c r="H45" i="71"/>
  <c r="E45" i="71"/>
  <c r="D45" i="71"/>
  <c r="C45" i="71"/>
  <c r="B45" i="71"/>
  <c r="A45" i="71"/>
  <c r="I44" i="71"/>
  <c r="H44" i="71"/>
  <c r="E44" i="71"/>
  <c r="D44" i="71"/>
  <c r="C44" i="71"/>
  <c r="B44" i="71"/>
  <c r="A44" i="71"/>
  <c r="I43" i="71"/>
  <c r="H43" i="71"/>
  <c r="E43" i="71"/>
  <c r="D43" i="71"/>
  <c r="C43" i="71"/>
  <c r="B43" i="71"/>
  <c r="A43" i="71"/>
  <c r="I42" i="71"/>
  <c r="H42" i="71"/>
  <c r="E42" i="71"/>
  <c r="D42" i="71"/>
  <c r="C42" i="71"/>
  <c r="B42" i="71"/>
  <c r="A42" i="71"/>
  <c r="I41" i="71"/>
  <c r="H41" i="71"/>
  <c r="E41" i="71"/>
  <c r="D41" i="71"/>
  <c r="C41" i="71"/>
  <c r="B41" i="71"/>
  <c r="A41" i="71"/>
  <c r="I40" i="71"/>
  <c r="H40" i="71"/>
  <c r="E40" i="71"/>
  <c r="D40" i="71"/>
  <c r="C40" i="71"/>
  <c r="B40" i="71"/>
  <c r="A40" i="71"/>
  <c r="I39" i="71"/>
  <c r="H39" i="71"/>
  <c r="E39" i="71"/>
  <c r="D39" i="71"/>
  <c r="C39" i="71"/>
  <c r="B39" i="71"/>
  <c r="A39" i="71"/>
  <c r="I38" i="71"/>
  <c r="H38" i="71"/>
  <c r="E38" i="71"/>
  <c r="D38" i="71"/>
  <c r="C38" i="71"/>
  <c r="B38" i="71"/>
  <c r="A38" i="71"/>
  <c r="I37" i="71"/>
  <c r="H37" i="71"/>
  <c r="E37" i="71"/>
  <c r="D37" i="71"/>
  <c r="C37" i="71"/>
  <c r="B37" i="71"/>
  <c r="A37" i="71"/>
  <c r="I36" i="71"/>
  <c r="H36" i="71"/>
  <c r="E36" i="71"/>
  <c r="D36" i="71"/>
  <c r="C36" i="71"/>
  <c r="B36" i="71"/>
  <c r="A36" i="71"/>
  <c r="I35" i="71"/>
  <c r="H35" i="71"/>
  <c r="E35" i="71"/>
  <c r="D35" i="71"/>
  <c r="C35" i="71"/>
  <c r="B35" i="71"/>
  <c r="A35" i="71"/>
  <c r="I34" i="71"/>
  <c r="H34" i="71"/>
  <c r="E34" i="71"/>
  <c r="D34" i="71"/>
  <c r="C34" i="71"/>
  <c r="B34" i="71"/>
  <c r="A34" i="71"/>
  <c r="I33" i="71"/>
  <c r="H33" i="71"/>
  <c r="E33" i="71"/>
  <c r="D33" i="71"/>
  <c r="C33" i="71"/>
  <c r="B33" i="71"/>
  <c r="A33" i="71"/>
  <c r="I32" i="71"/>
  <c r="H32" i="71"/>
  <c r="E32" i="71"/>
  <c r="D32" i="71"/>
  <c r="C32" i="71"/>
  <c r="B32" i="71"/>
  <c r="A32" i="71"/>
  <c r="I31" i="71"/>
  <c r="H31" i="71"/>
  <c r="E31" i="71"/>
  <c r="D31" i="71"/>
  <c r="C31" i="71"/>
  <c r="B31" i="71"/>
  <c r="A31" i="71"/>
  <c r="I30" i="71"/>
  <c r="H30" i="71"/>
  <c r="E30" i="71"/>
  <c r="D30" i="71"/>
  <c r="C30" i="71"/>
  <c r="B30" i="71"/>
  <c r="A30" i="71"/>
  <c r="I29" i="71"/>
  <c r="H29" i="71"/>
  <c r="E29" i="71"/>
  <c r="D29" i="71"/>
  <c r="C29" i="71"/>
  <c r="B29" i="71"/>
  <c r="A29" i="71"/>
  <c r="I28" i="71"/>
  <c r="H28" i="71"/>
  <c r="E28" i="71"/>
  <c r="D28" i="71"/>
  <c r="C28" i="71"/>
  <c r="B28" i="71"/>
  <c r="A28" i="71"/>
  <c r="I27" i="71"/>
  <c r="H27" i="71"/>
  <c r="E27" i="71"/>
  <c r="D27" i="71"/>
  <c r="C27" i="71"/>
  <c r="B27" i="71"/>
  <c r="A27" i="71"/>
  <c r="I26" i="71"/>
  <c r="H26" i="71"/>
  <c r="E26" i="71"/>
  <c r="D26" i="71"/>
  <c r="C26" i="71"/>
  <c r="B26" i="71"/>
  <c r="A26" i="71"/>
  <c r="I25" i="71"/>
  <c r="H25" i="71"/>
  <c r="E25" i="71"/>
  <c r="D25" i="71"/>
  <c r="C25" i="71"/>
  <c r="B25" i="71"/>
  <c r="A25" i="71"/>
  <c r="I24" i="71"/>
  <c r="H24" i="71"/>
  <c r="E24" i="71"/>
  <c r="D24" i="71"/>
  <c r="C24" i="71"/>
  <c r="B24" i="71"/>
  <c r="A24" i="71"/>
  <c r="I23" i="71"/>
  <c r="H23" i="71"/>
  <c r="E23" i="71"/>
  <c r="D23" i="71"/>
  <c r="C23" i="71"/>
  <c r="B23" i="71"/>
  <c r="A23" i="71"/>
  <c r="I22" i="71"/>
  <c r="H22" i="71"/>
  <c r="E22" i="71"/>
  <c r="D22" i="71"/>
  <c r="C22" i="71"/>
  <c r="B22" i="71"/>
  <c r="A22" i="71"/>
  <c r="I21" i="71"/>
  <c r="H21" i="71"/>
  <c r="E21" i="71"/>
  <c r="D21" i="71"/>
  <c r="C21" i="71"/>
  <c r="B21" i="71"/>
  <c r="A21" i="71"/>
  <c r="I20" i="71"/>
  <c r="H20" i="71"/>
  <c r="E20" i="71"/>
  <c r="D20" i="71"/>
  <c r="C20" i="71"/>
  <c r="B20" i="71"/>
  <c r="A20" i="71"/>
  <c r="I19" i="71"/>
  <c r="H19" i="71"/>
  <c r="E19" i="71"/>
  <c r="D19" i="71"/>
  <c r="C19" i="71"/>
  <c r="B19" i="71"/>
  <c r="A19" i="71"/>
  <c r="I18" i="71"/>
  <c r="H18" i="71"/>
  <c r="E18" i="71"/>
  <c r="D18" i="71"/>
  <c r="C18" i="71"/>
  <c r="B18" i="71"/>
  <c r="A18" i="71"/>
  <c r="I17" i="71"/>
  <c r="H17" i="71"/>
  <c r="E17" i="71"/>
  <c r="D17" i="71"/>
  <c r="C17" i="71"/>
  <c r="B17" i="71"/>
  <c r="A17" i="71"/>
  <c r="I16" i="71"/>
  <c r="H16" i="71"/>
  <c r="E16" i="71"/>
  <c r="D16" i="71"/>
  <c r="C16" i="71"/>
  <c r="B16" i="71"/>
  <c r="A16" i="71"/>
  <c r="I15" i="71"/>
  <c r="H15" i="71"/>
  <c r="E15" i="71"/>
  <c r="D15" i="71"/>
  <c r="C15" i="71"/>
  <c r="B15" i="71"/>
  <c r="A15" i="71"/>
  <c r="I14" i="71"/>
  <c r="H14" i="71"/>
  <c r="E14" i="71"/>
  <c r="D14" i="71"/>
  <c r="C14" i="71"/>
  <c r="B14" i="71"/>
  <c r="A14" i="71"/>
  <c r="I13" i="71"/>
  <c r="H13" i="71"/>
  <c r="E13" i="71"/>
  <c r="D13" i="71"/>
  <c r="C13" i="71"/>
  <c r="B13" i="71"/>
  <c r="A13" i="71"/>
  <c r="I12" i="71"/>
  <c r="H12" i="71"/>
  <c r="E12" i="71"/>
  <c r="D12" i="71"/>
  <c r="C12" i="71"/>
  <c r="B12" i="71"/>
  <c r="A12" i="71"/>
  <c r="I11" i="71"/>
  <c r="H11" i="71"/>
  <c r="E11" i="71"/>
  <c r="D11" i="71"/>
  <c r="C11" i="71"/>
  <c r="B11" i="71"/>
  <c r="A11" i="71"/>
  <c r="I10" i="71"/>
  <c r="H10" i="71"/>
  <c r="E10" i="71"/>
  <c r="D10" i="71"/>
  <c r="C10" i="71"/>
  <c r="B10" i="71"/>
  <c r="A10" i="71"/>
  <c r="I44" i="69"/>
  <c r="I14" i="69"/>
  <c r="I19" i="69"/>
  <c r="I26" i="69"/>
  <c r="I28" i="69"/>
  <c r="I32" i="69"/>
  <c r="I34" i="69"/>
  <c r="I42" i="69"/>
  <c r="I48" i="69"/>
  <c r="I56" i="69"/>
  <c r="I59" i="69"/>
  <c r="I60" i="69"/>
  <c r="I61" i="69"/>
  <c r="I63" i="69"/>
  <c r="I70" i="69"/>
  <c r="I91" i="69"/>
  <c r="I100" i="69"/>
  <c r="I104" i="69"/>
  <c r="I108" i="69"/>
  <c r="I110" i="69"/>
  <c r="I115" i="69"/>
  <c r="I116" i="69"/>
  <c r="I128" i="69"/>
  <c r="I131" i="69"/>
  <c r="I144" i="69"/>
  <c r="I157" i="69"/>
  <c r="I192" i="69"/>
  <c r="I196" i="69"/>
  <c r="I198" i="69"/>
  <c r="I203" i="69"/>
  <c r="I204" i="69"/>
  <c r="I211" i="69"/>
  <c r="I215" i="69"/>
  <c r="I221" i="69"/>
  <c r="I223" i="69"/>
  <c r="I224" i="69"/>
  <c r="A7" i="69"/>
  <c r="D12" i="69"/>
  <c r="H12" i="62"/>
  <c r="K198" i="62"/>
  <c r="K12" i="62"/>
  <c r="D2" i="60"/>
  <c r="L5" i="60"/>
  <c r="L6" i="60"/>
  <c r="L7" i="60"/>
  <c r="L8" i="60"/>
  <c r="L9" i="60"/>
  <c r="L10" i="60"/>
  <c r="L11" i="60"/>
  <c r="L12" i="60"/>
  <c r="L13" i="60"/>
  <c r="L14" i="60"/>
  <c r="L15" i="60"/>
  <c r="L16" i="60"/>
  <c r="L17" i="60"/>
  <c r="L18" i="60"/>
  <c r="L19" i="60"/>
  <c r="L20" i="60"/>
  <c r="L21" i="60"/>
  <c r="L22" i="60"/>
  <c r="L23" i="60"/>
  <c r="L24" i="60"/>
  <c r="L25" i="60"/>
  <c r="L26" i="60"/>
  <c r="L27" i="60"/>
  <c r="L28" i="60"/>
  <c r="L29" i="60"/>
  <c r="L30" i="60"/>
  <c r="L31" i="60"/>
  <c r="L4" i="60"/>
  <c r="C179" i="63"/>
  <c r="C2" i="63"/>
  <c r="J216" i="71" l="1"/>
  <c r="F212" i="71"/>
  <c r="I168" i="69"/>
  <c r="I80" i="69"/>
  <c r="I38" i="69"/>
  <c r="I197" i="69"/>
  <c r="I21" i="69"/>
  <c r="I179" i="69"/>
  <c r="I97" i="69"/>
  <c r="I36" i="69"/>
  <c r="I202" i="69"/>
  <c r="I167" i="69"/>
  <c r="I210" i="69"/>
  <c r="I177" i="69"/>
  <c r="I161" i="69"/>
  <c r="I149" i="69"/>
  <c r="I140" i="69"/>
  <c r="I129" i="69"/>
  <c r="I117" i="69"/>
  <c r="I96" i="69"/>
  <c r="I86" i="69"/>
  <c r="I77" i="69"/>
  <c r="I67" i="69"/>
  <c r="I43" i="69"/>
  <c r="I35" i="69"/>
  <c r="I27" i="69"/>
  <c r="I181" i="69"/>
  <c r="I121" i="69"/>
  <c r="I30" i="69"/>
  <c r="I180" i="69"/>
  <c r="I120" i="69"/>
  <c r="I37" i="69"/>
  <c r="I193" i="69"/>
  <c r="I151" i="69"/>
  <c r="I119" i="69"/>
  <c r="I87" i="69"/>
  <c r="I57" i="69"/>
  <c r="I20" i="69"/>
  <c r="I228" i="69"/>
  <c r="I175" i="69"/>
  <c r="I95" i="69"/>
  <c r="I65" i="69"/>
  <c r="I185" i="69"/>
  <c r="I173" i="69"/>
  <c r="I159" i="69"/>
  <c r="I147" i="69"/>
  <c r="I137" i="69"/>
  <c r="I127" i="69"/>
  <c r="I93" i="69"/>
  <c r="I84" i="69"/>
  <c r="I75" i="69"/>
  <c r="I64" i="69"/>
  <c r="I53" i="69"/>
  <c r="I41" i="69"/>
  <c r="I33" i="69"/>
  <c r="I25" i="69"/>
  <c r="I16" i="69"/>
  <c r="F178" i="71"/>
  <c r="G178" i="71" s="1"/>
  <c r="I153" i="69"/>
  <c r="I133" i="69"/>
  <c r="I111" i="69"/>
  <c r="I89" i="69"/>
  <c r="I49" i="69"/>
  <c r="I22" i="69"/>
  <c r="I195" i="69"/>
  <c r="I152" i="69"/>
  <c r="I132" i="69"/>
  <c r="I88" i="69"/>
  <c r="I69" i="69"/>
  <c r="I236" i="69"/>
  <c r="I191" i="69"/>
  <c r="I76" i="69"/>
  <c r="I17" i="69"/>
  <c r="I199" i="69"/>
  <c r="I184" i="69"/>
  <c r="I171" i="69"/>
  <c r="I145" i="69"/>
  <c r="I136" i="69"/>
  <c r="I125" i="69"/>
  <c r="I113" i="69"/>
  <c r="I103" i="69"/>
  <c r="I92" i="69"/>
  <c r="I83" i="69"/>
  <c r="I73" i="69"/>
  <c r="I52" i="69"/>
  <c r="I40" i="69"/>
  <c r="I24" i="69"/>
  <c r="I237" i="69"/>
  <c r="I143" i="69"/>
  <c r="I213" i="69"/>
  <c r="I164" i="69"/>
  <c r="I142" i="69"/>
  <c r="I99" i="69"/>
  <c r="I79" i="69"/>
  <c r="I29" i="69"/>
  <c r="I162" i="69"/>
  <c r="I141" i="69"/>
  <c r="I109" i="69"/>
  <c r="I78" i="69"/>
  <c r="I68" i="69"/>
  <c r="I47" i="69"/>
  <c r="I160" i="69"/>
  <c r="I148" i="69"/>
  <c r="I139" i="69"/>
  <c r="I105" i="69"/>
  <c r="I85" i="69"/>
  <c r="I55" i="69"/>
  <c r="I182" i="69"/>
  <c r="I169" i="69"/>
  <c r="I155" i="69"/>
  <c r="I135" i="69"/>
  <c r="I123" i="69"/>
  <c r="I112" i="69"/>
  <c r="I101" i="69"/>
  <c r="I81" i="69"/>
  <c r="I71" i="69"/>
  <c r="I51" i="69"/>
  <c r="I39" i="69"/>
  <c r="I31" i="69"/>
  <c r="I23" i="69"/>
  <c r="I45" i="69"/>
  <c r="I186" i="69"/>
  <c r="H11" i="62"/>
  <c r="F12" i="69"/>
  <c r="I130" i="69"/>
  <c r="F222" i="71"/>
  <c r="M13" i="62"/>
  <c r="M12" i="62" s="1"/>
  <c r="L12" i="62"/>
  <c r="J11" i="62"/>
  <c r="J217" i="71"/>
  <c r="F206" i="71"/>
  <c r="J80" i="71"/>
  <c r="F82" i="71"/>
  <c r="G82" i="71" s="1"/>
  <c r="J92" i="71"/>
  <c r="J148" i="71"/>
  <c r="F12" i="71"/>
  <c r="G12" i="71" s="1"/>
  <c r="F16" i="71"/>
  <c r="G16" i="71" s="1"/>
  <c r="F24" i="71"/>
  <c r="G24" i="71" s="1"/>
  <c r="F32" i="71"/>
  <c r="G32" i="71" s="1"/>
  <c r="F36" i="71"/>
  <c r="G36" i="71" s="1"/>
  <c r="F40" i="71"/>
  <c r="G40" i="71" s="1"/>
  <c r="F100" i="71"/>
  <c r="G100" i="71" s="1"/>
  <c r="F139" i="71"/>
  <c r="G139" i="71" s="1"/>
  <c r="F69" i="71"/>
  <c r="F159" i="71"/>
  <c r="F168" i="71"/>
  <c r="F182" i="71"/>
  <c r="J195" i="71"/>
  <c r="J203" i="71"/>
  <c r="J218" i="71"/>
  <c r="F220" i="71"/>
  <c r="J120" i="71"/>
  <c r="J207" i="71"/>
  <c r="F70" i="71"/>
  <c r="G70" i="71" s="1"/>
  <c r="F129" i="71"/>
  <c r="F176" i="71"/>
  <c r="G176" i="71" s="1"/>
  <c r="F48" i="71"/>
  <c r="G48" i="71" s="1"/>
  <c r="F56" i="71"/>
  <c r="G56" i="71" s="1"/>
  <c r="F64" i="71"/>
  <c r="G64" i="71" s="1"/>
  <c r="F84" i="71"/>
  <c r="G84" i="71" s="1"/>
  <c r="F157" i="71"/>
  <c r="G157" i="71" s="1"/>
  <c r="I283" i="69"/>
  <c r="I268" i="69"/>
  <c r="I270" i="69"/>
  <c r="I255" i="69"/>
  <c r="J113" i="71"/>
  <c r="J156" i="71"/>
  <c r="J162" i="71"/>
  <c r="J224" i="71"/>
  <c r="J163" i="71"/>
  <c r="J193" i="71"/>
  <c r="F74" i="71"/>
  <c r="G74" i="71" s="1"/>
  <c r="F103" i="71"/>
  <c r="G103" i="71" s="1"/>
  <c r="F122" i="71"/>
  <c r="G122" i="71" s="1"/>
  <c r="F148" i="71"/>
  <c r="J97" i="71"/>
  <c r="J14" i="71"/>
  <c r="J41" i="71"/>
  <c r="J42" i="71"/>
  <c r="J46" i="71"/>
  <c r="J62" i="71"/>
  <c r="F80" i="71"/>
  <c r="F105" i="71"/>
  <c r="G105" i="71" s="1"/>
  <c r="F117" i="71"/>
  <c r="G117" i="71" s="1"/>
  <c r="F143" i="71"/>
  <c r="G143" i="71" s="1"/>
  <c r="F173" i="71"/>
  <c r="G173" i="71" s="1"/>
  <c r="G184" i="62"/>
  <c r="G180" i="62"/>
  <c r="G176" i="62"/>
  <c r="G148" i="62"/>
  <c r="G144" i="62"/>
  <c r="G132" i="62"/>
  <c r="G116" i="62"/>
  <c r="G104" i="62"/>
  <c r="G100" i="62"/>
  <c r="G96" i="62"/>
  <c r="G92" i="62"/>
  <c r="G88" i="62"/>
  <c r="G84" i="62"/>
  <c r="G80" i="62"/>
  <c r="G76" i="62"/>
  <c r="G72" i="62"/>
  <c r="G68" i="62"/>
  <c r="G60" i="62"/>
  <c r="G32" i="62"/>
  <c r="G28" i="62"/>
  <c r="G24" i="62"/>
  <c r="F19" i="71"/>
  <c r="G19" i="71" s="1"/>
  <c r="J25" i="71"/>
  <c r="F43" i="71"/>
  <c r="G43" i="71" s="1"/>
  <c r="F47" i="71"/>
  <c r="G47" i="71" s="1"/>
  <c r="G162" i="62"/>
  <c r="G54" i="62"/>
  <c r="F11" i="71"/>
  <c r="G11" i="71" s="1"/>
  <c r="F17" i="71"/>
  <c r="G17" i="71" s="1"/>
  <c r="F37" i="71"/>
  <c r="G37" i="71" s="1"/>
  <c r="F41" i="71"/>
  <c r="F42" i="71"/>
  <c r="G42" i="71" s="1"/>
  <c r="F45" i="71"/>
  <c r="G45" i="71" s="1"/>
  <c r="F50" i="71"/>
  <c r="G50" i="71" s="1"/>
  <c r="F53" i="71"/>
  <c r="G53" i="71" s="1"/>
  <c r="F57" i="71"/>
  <c r="G57" i="71" s="1"/>
  <c r="J63" i="71"/>
  <c r="J72" i="71"/>
  <c r="J76" i="71"/>
  <c r="F78" i="71"/>
  <c r="G78" i="71" s="1"/>
  <c r="J84" i="71"/>
  <c r="G157" i="62"/>
  <c r="G153" i="62"/>
  <c r="G141" i="62"/>
  <c r="G121" i="62"/>
  <c r="G117" i="62"/>
  <c r="G113" i="62"/>
  <c r="G109" i="62"/>
  <c r="G105" i="62"/>
  <c r="G93" i="62"/>
  <c r="G89" i="62"/>
  <c r="G81" i="62"/>
  <c r="G53" i="62"/>
  <c r="G49" i="62"/>
  <c r="G45" i="62"/>
  <c r="G37" i="62"/>
  <c r="G33" i="62"/>
  <c r="G21" i="62"/>
  <c r="J73" i="71"/>
  <c r="F86" i="71"/>
  <c r="G86" i="71" s="1"/>
  <c r="F90" i="71"/>
  <c r="G90" i="71" s="1"/>
  <c r="F91" i="71"/>
  <c r="G91" i="71" s="1"/>
  <c r="J100" i="71"/>
  <c r="F102" i="71"/>
  <c r="G102" i="71" s="1"/>
  <c r="J105" i="71"/>
  <c r="J109" i="71"/>
  <c r="J117" i="71"/>
  <c r="F124" i="71"/>
  <c r="G124" i="71" s="1"/>
  <c r="J126" i="71"/>
  <c r="J131" i="71"/>
  <c r="J135" i="71"/>
  <c r="J139" i="71"/>
  <c r="F141" i="71"/>
  <c r="G141" i="71" s="1"/>
  <c r="F145" i="71"/>
  <c r="G145" i="71" s="1"/>
  <c r="F150" i="71"/>
  <c r="G150" i="71" s="1"/>
  <c r="J152" i="71"/>
  <c r="J153" i="71"/>
  <c r="F154" i="71"/>
  <c r="G154" i="71" s="1"/>
  <c r="F158" i="71"/>
  <c r="J167" i="71"/>
  <c r="F170" i="71"/>
  <c r="J173" i="71"/>
  <c r="F177" i="71"/>
  <c r="G177" i="71" s="1"/>
  <c r="J188" i="71"/>
  <c r="J189" i="71"/>
  <c r="J199" i="71"/>
  <c r="J209" i="71"/>
  <c r="F215" i="71"/>
  <c r="F219" i="71"/>
  <c r="J221" i="71"/>
  <c r="F185" i="71"/>
  <c r="J190" i="71"/>
  <c r="F196" i="71"/>
  <c r="F211" i="71"/>
  <c r="G185" i="62"/>
  <c r="G149" i="62"/>
  <c r="G85" i="62"/>
  <c r="J75" i="71"/>
  <c r="F77" i="71"/>
  <c r="G77" i="71" s="1"/>
  <c r="J79" i="71"/>
  <c r="J82" i="71"/>
  <c r="J83" i="71"/>
  <c r="F85" i="71"/>
  <c r="G85" i="71" s="1"/>
  <c r="J87" i="71"/>
  <c r="F88" i="71"/>
  <c r="G88" i="71" s="1"/>
  <c r="F89" i="71"/>
  <c r="G89" i="71" s="1"/>
  <c r="J99" i="71"/>
  <c r="F101" i="71"/>
  <c r="G101" i="71" s="1"/>
  <c r="J103" i="71"/>
  <c r="J108" i="71"/>
  <c r="F110" i="71"/>
  <c r="G110" i="71" s="1"/>
  <c r="J112" i="71"/>
  <c r="F123" i="71"/>
  <c r="G123" i="71" s="1"/>
  <c r="J125" i="71"/>
  <c r="F128" i="71"/>
  <c r="G128" i="71" s="1"/>
  <c r="J130" i="71"/>
  <c r="J138" i="71"/>
  <c r="F140" i="71"/>
  <c r="G140" i="71" s="1"/>
  <c r="J142" i="71"/>
  <c r="F144" i="71"/>
  <c r="G144" i="71" s="1"/>
  <c r="J146" i="71"/>
  <c r="F149" i="71"/>
  <c r="G149" i="71" s="1"/>
  <c r="J151" i="71"/>
  <c r="F153" i="71"/>
  <c r="J160" i="71"/>
  <c r="F164" i="71"/>
  <c r="G164" i="71" s="1"/>
  <c r="J165" i="71"/>
  <c r="J166" i="71"/>
  <c r="F169" i="71"/>
  <c r="G169" i="71" s="1"/>
  <c r="J171" i="71"/>
  <c r="F180" i="71"/>
  <c r="G180" i="71" s="1"/>
  <c r="F214" i="71"/>
  <c r="F104" i="71"/>
  <c r="F172" i="71"/>
  <c r="F201" i="71"/>
  <c r="G175" i="62"/>
  <c r="G163" i="62"/>
  <c r="G155" i="62"/>
  <c r="G150" i="62"/>
  <c r="G147" i="62"/>
  <c r="G139" i="62"/>
  <c r="G127" i="62"/>
  <c r="G115" i="62"/>
  <c r="G67" i="62"/>
  <c r="G63" i="62"/>
  <c r="G35" i="62"/>
  <c r="G26" i="62"/>
  <c r="G23" i="62"/>
  <c r="G22" i="62"/>
  <c r="G19" i="62"/>
  <c r="G18" i="62"/>
  <c r="G15" i="62"/>
  <c r="G123" i="62"/>
  <c r="G43" i="62"/>
  <c r="G152" i="62"/>
  <c r="F38" i="71"/>
  <c r="G38" i="71" s="1"/>
  <c r="J64" i="71"/>
  <c r="F71" i="71"/>
  <c r="G71" i="71" s="1"/>
  <c r="J168" i="71"/>
  <c r="G158" i="62"/>
  <c r="G154" i="62"/>
  <c r="G130" i="62"/>
  <c r="G62" i="62"/>
  <c r="G50" i="62"/>
  <c r="G42" i="62"/>
  <c r="G41" i="62"/>
  <c r="J10" i="71"/>
  <c r="F13" i="71"/>
  <c r="G13" i="71" s="1"/>
  <c r="F20" i="71"/>
  <c r="G20" i="71" s="1"/>
  <c r="J26" i="71"/>
  <c r="F28" i="71"/>
  <c r="G28" i="71" s="1"/>
  <c r="J30" i="71"/>
  <c r="J38" i="71"/>
  <c r="J104" i="71"/>
  <c r="F147" i="71"/>
  <c r="J161" i="71"/>
  <c r="F163" i="71"/>
  <c r="F195" i="71"/>
  <c r="J200" i="71"/>
  <c r="J212" i="71"/>
  <c r="J17" i="71"/>
  <c r="J37" i="71"/>
  <c r="F39" i="71"/>
  <c r="G39" i="71" s="1"/>
  <c r="J45" i="71"/>
  <c r="F51" i="71"/>
  <c r="G51" i="71" s="1"/>
  <c r="J61" i="71"/>
  <c r="A12" i="62"/>
  <c r="A11" i="62" s="1"/>
  <c r="I269" i="69"/>
  <c r="I267" i="69"/>
  <c r="I263" i="69"/>
  <c r="I261" i="69"/>
  <c r="I256" i="69"/>
  <c r="I254" i="69"/>
  <c r="I279" i="69"/>
  <c r="I266" i="69"/>
  <c r="I262" i="69"/>
  <c r="I282" i="69"/>
  <c r="I271" i="69"/>
  <c r="I258" i="69"/>
  <c r="I281" i="69"/>
  <c r="I277" i="69"/>
  <c r="I275" i="69"/>
  <c r="I273" i="69"/>
  <c r="I274" i="69"/>
  <c r="I259" i="69"/>
  <c r="I257" i="69"/>
  <c r="F252" i="69"/>
  <c r="I278" i="69"/>
  <c r="I276" i="69"/>
  <c r="I260" i="69"/>
  <c r="I264" i="69"/>
  <c r="F13" i="69"/>
  <c r="F253" i="69"/>
  <c r="I265" i="69"/>
  <c r="G58" i="62"/>
  <c r="I272" i="69"/>
  <c r="I280" i="69"/>
  <c r="C1" i="63"/>
  <c r="F175" i="71"/>
  <c r="G175" i="71" s="1"/>
  <c r="F34" i="71"/>
  <c r="G34" i="71" s="1"/>
  <c r="J35" i="71"/>
  <c r="J36" i="71"/>
  <c r="J39" i="71"/>
  <c r="J40" i="71"/>
  <c r="J43" i="71"/>
  <c r="J59" i="71"/>
  <c r="F62" i="71"/>
  <c r="G62" i="71" s="1"/>
  <c r="J77" i="71"/>
  <c r="L77" i="71" s="1"/>
  <c r="M77" i="71" s="1"/>
  <c r="F96" i="71"/>
  <c r="G96" i="71" s="1"/>
  <c r="J98" i="71"/>
  <c r="J101" i="71"/>
  <c r="J114" i="71"/>
  <c r="J118" i="71"/>
  <c r="J140" i="71"/>
  <c r="J141" i="71"/>
  <c r="J158" i="71"/>
  <c r="F162" i="71"/>
  <c r="J164" i="71"/>
  <c r="J169" i="71"/>
  <c r="J69" i="71"/>
  <c r="J127" i="71"/>
  <c r="J174" i="71"/>
  <c r="F225" i="71"/>
  <c r="F97" i="71"/>
  <c r="G97" i="71" s="1"/>
  <c r="J210" i="71"/>
  <c r="J187" i="71"/>
  <c r="J214" i="71"/>
  <c r="F200" i="71"/>
  <c r="F75" i="71"/>
  <c r="F166" i="71"/>
  <c r="F187" i="71"/>
  <c r="G34" i="62"/>
  <c r="G38" i="62"/>
  <c r="G140" i="62"/>
  <c r="G145" i="62"/>
  <c r="G44" i="62"/>
  <c r="G74" i="62"/>
  <c r="G86" i="62"/>
  <c r="G90" i="62"/>
  <c r="G94" i="62"/>
  <c r="G98" i="62"/>
  <c r="G138" i="62"/>
  <c r="J176" i="71"/>
  <c r="J205" i="71"/>
  <c r="F79" i="71"/>
  <c r="G79" i="71" s="1"/>
  <c r="J85" i="71"/>
  <c r="F99" i="71"/>
  <c r="J54" i="71"/>
  <c r="F171" i="71"/>
  <c r="J191" i="71"/>
  <c r="F193" i="71"/>
  <c r="J201" i="71"/>
  <c r="F217" i="71"/>
  <c r="J220" i="71"/>
  <c r="L220" i="71" s="1"/>
  <c r="M220" i="71" s="1"/>
  <c r="F224" i="71"/>
  <c r="L224" i="71" s="1"/>
  <c r="M224" i="71" s="1"/>
  <c r="J225" i="71"/>
  <c r="J102" i="71"/>
  <c r="F106" i="71"/>
  <c r="G106" i="71" s="1"/>
  <c r="J107" i="71"/>
  <c r="F113" i="71"/>
  <c r="J159" i="71"/>
  <c r="F29" i="71"/>
  <c r="G29" i="71" s="1"/>
  <c r="J31" i="71"/>
  <c r="J60" i="71"/>
  <c r="J155" i="71"/>
  <c r="J204" i="71"/>
  <c r="F121" i="71"/>
  <c r="G20" i="62"/>
  <c r="G133" i="62"/>
  <c r="G166" i="62"/>
  <c r="F83" i="71"/>
  <c r="G83" i="71" s="1"/>
  <c r="J86" i="71"/>
  <c r="J90" i="71"/>
  <c r="F92" i="71"/>
  <c r="G92" i="71" s="1"/>
  <c r="J95" i="71"/>
  <c r="F130" i="71"/>
  <c r="F146" i="71"/>
  <c r="J157" i="71"/>
  <c r="J197" i="71"/>
  <c r="F183" i="71"/>
  <c r="F184" i="71"/>
  <c r="F202" i="71"/>
  <c r="J206" i="71"/>
  <c r="G118" i="62"/>
  <c r="F26" i="71"/>
  <c r="G26" i="71" s="1"/>
  <c r="J49" i="71"/>
  <c r="J58" i="71"/>
  <c r="F188" i="71"/>
  <c r="J147" i="71"/>
  <c r="J202" i="71"/>
  <c r="F15" i="71"/>
  <c r="G15" i="71" s="1"/>
  <c r="F23" i="71"/>
  <c r="G23" i="71" s="1"/>
  <c r="J47" i="71"/>
  <c r="F52" i="71"/>
  <c r="G52" i="71" s="1"/>
  <c r="J55" i="71"/>
  <c r="F63" i="71"/>
  <c r="F67" i="71"/>
  <c r="G67" i="71" s="1"/>
  <c r="J106" i="71"/>
  <c r="J119" i="71"/>
  <c r="J129" i="71"/>
  <c r="J208" i="71"/>
  <c r="F59" i="71"/>
  <c r="G59" i="71" s="1"/>
  <c r="F60" i="71"/>
  <c r="G60" i="71" s="1"/>
  <c r="F115" i="71"/>
  <c r="G115" i="71" s="1"/>
  <c r="F137" i="71"/>
  <c r="J172" i="71"/>
  <c r="F203" i="71"/>
  <c r="G65" i="62"/>
  <c r="G122" i="62"/>
  <c r="J16" i="71"/>
  <c r="J20" i="71"/>
  <c r="F22" i="71"/>
  <c r="G22" i="71" s="1"/>
  <c r="J24" i="71"/>
  <c r="F27" i="71"/>
  <c r="J29" i="71"/>
  <c r="F35" i="71"/>
  <c r="G35" i="71" s="1"/>
  <c r="F49" i="71"/>
  <c r="J68" i="71"/>
  <c r="J128" i="71"/>
  <c r="J132" i="71"/>
  <c r="J136" i="71"/>
  <c r="F138" i="71"/>
  <c r="J145" i="71"/>
  <c r="J150" i="71"/>
  <c r="J154" i="71"/>
  <c r="F165" i="71"/>
  <c r="J177" i="71"/>
  <c r="J178" i="71"/>
  <c r="J194" i="71"/>
  <c r="F198" i="71"/>
  <c r="G198" i="71" s="1"/>
  <c r="F207" i="71"/>
  <c r="F209" i="71"/>
  <c r="G209" i="71" s="1"/>
  <c r="J215" i="71"/>
  <c r="F216" i="71"/>
  <c r="L216" i="71" s="1"/>
  <c r="M216" i="71" s="1"/>
  <c r="J219" i="71"/>
  <c r="J223" i="71"/>
  <c r="J121" i="71"/>
  <c r="F127" i="71"/>
  <c r="F174" i="71"/>
  <c r="J182" i="71"/>
  <c r="J184" i="71"/>
  <c r="J185" i="71"/>
  <c r="F190" i="71"/>
  <c r="J196" i="71"/>
  <c r="F210" i="71"/>
  <c r="J211" i="71"/>
  <c r="G137" i="62"/>
  <c r="J27" i="71"/>
  <c r="J48" i="71"/>
  <c r="J52" i="71"/>
  <c r="F54" i="71"/>
  <c r="F55" i="71"/>
  <c r="J57" i="71"/>
  <c r="F72" i="71"/>
  <c r="G72" i="71" s="1"/>
  <c r="F73" i="71"/>
  <c r="J88" i="71"/>
  <c r="F95" i="71"/>
  <c r="J110" i="71"/>
  <c r="F112" i="71"/>
  <c r="J116" i="71"/>
  <c r="F132" i="71"/>
  <c r="J133" i="71"/>
  <c r="J134" i="71"/>
  <c r="F135" i="71"/>
  <c r="G135" i="71" s="1"/>
  <c r="F136" i="71"/>
  <c r="G136" i="71" s="1"/>
  <c r="J175" i="71"/>
  <c r="J192" i="71"/>
  <c r="G40" i="62"/>
  <c r="G64" i="62"/>
  <c r="G119" i="62"/>
  <c r="G179" i="62"/>
  <c r="J44" i="71"/>
  <c r="J50" i="71"/>
  <c r="J65" i="71"/>
  <c r="J67" i="71"/>
  <c r="J71" i="71"/>
  <c r="F197" i="71"/>
  <c r="G197" i="71" s="1"/>
  <c r="F208" i="71"/>
  <c r="G171" i="62"/>
  <c r="J15" i="71"/>
  <c r="J18" i="71"/>
  <c r="F21" i="71"/>
  <c r="G21" i="71" s="1"/>
  <c r="F25" i="71"/>
  <c r="G25" i="71" s="1"/>
  <c r="J91" i="71"/>
  <c r="F116" i="71"/>
  <c r="G116" i="71" s="1"/>
  <c r="J122" i="71"/>
  <c r="J144" i="71"/>
  <c r="F155" i="71"/>
  <c r="G155" i="71" s="1"/>
  <c r="J186" i="71"/>
  <c r="G30" i="62"/>
  <c r="G47" i="62"/>
  <c r="J53" i="71"/>
  <c r="J66" i="71"/>
  <c r="J74" i="71"/>
  <c r="J78" i="71"/>
  <c r="F81" i="71"/>
  <c r="G81" i="71" s="1"/>
  <c r="J89" i="71"/>
  <c r="J96" i="71"/>
  <c r="J123" i="71"/>
  <c r="F125" i="71"/>
  <c r="F126" i="71"/>
  <c r="F134" i="71"/>
  <c r="G134" i="71" s="1"/>
  <c r="J137" i="71"/>
  <c r="J143" i="71"/>
  <c r="J149" i="71"/>
  <c r="J170" i="71"/>
  <c r="J180" i="71"/>
  <c r="F181" i="71"/>
  <c r="J198" i="71"/>
  <c r="F199" i="71"/>
  <c r="F204" i="71"/>
  <c r="G186" i="62"/>
  <c r="F46" i="71"/>
  <c r="J81" i="71"/>
  <c r="F93" i="71"/>
  <c r="J124" i="71"/>
  <c r="J183" i="71"/>
  <c r="G75" i="62"/>
  <c r="G125" i="62"/>
  <c r="J11" i="71"/>
  <c r="J12" i="71"/>
  <c r="F18" i="71"/>
  <c r="G18" i="71" s="1"/>
  <c r="J21" i="71"/>
  <c r="J22" i="71"/>
  <c r="J23" i="71"/>
  <c r="J28" i="71"/>
  <c r="F31" i="71"/>
  <c r="G31" i="71" s="1"/>
  <c r="J32" i="71"/>
  <c r="J33" i="71"/>
  <c r="J56" i="71"/>
  <c r="F58" i="71"/>
  <c r="F61" i="71"/>
  <c r="F68" i="71"/>
  <c r="G68" i="71" s="1"/>
  <c r="J70" i="71"/>
  <c r="J93" i="71"/>
  <c r="F94" i="71"/>
  <c r="F108" i="71"/>
  <c r="F109" i="71"/>
  <c r="G109" i="71" s="1"/>
  <c r="J111" i="71"/>
  <c r="F131" i="71"/>
  <c r="F152" i="71"/>
  <c r="F160" i="71"/>
  <c r="F189" i="71"/>
  <c r="F191" i="71"/>
  <c r="F221" i="71"/>
  <c r="F223" i="71"/>
  <c r="F186" i="71"/>
  <c r="F213" i="71"/>
  <c r="F218" i="71"/>
  <c r="J34" i="71"/>
  <c r="J94" i="71"/>
  <c r="F192" i="71"/>
  <c r="F161" i="71"/>
  <c r="F179" i="71"/>
  <c r="J213" i="71"/>
  <c r="G31" i="62"/>
  <c r="F66" i="71"/>
  <c r="G57" i="62"/>
  <c r="G82" i="62"/>
  <c r="G168" i="62"/>
  <c r="G73" i="62"/>
  <c r="F10" i="71"/>
  <c r="D9" i="71"/>
  <c r="F87" i="71"/>
  <c r="F111" i="71"/>
  <c r="F118" i="71"/>
  <c r="F119" i="71"/>
  <c r="F120" i="71"/>
  <c r="G177" i="62"/>
  <c r="G56" i="62"/>
  <c r="G66" i="62"/>
  <c r="G124" i="62"/>
  <c r="J13" i="71"/>
  <c r="H9" i="71"/>
  <c r="C9" i="71"/>
  <c r="J19" i="71"/>
  <c r="I9" i="71"/>
  <c r="F167" i="71"/>
  <c r="F205" i="71"/>
  <c r="G159" i="62"/>
  <c r="F30" i="71"/>
  <c r="G30" i="71" s="1"/>
  <c r="G134" i="62"/>
  <c r="F76" i="71"/>
  <c r="J115" i="71"/>
  <c r="L115" i="71" s="1"/>
  <c r="F142" i="71"/>
  <c r="J179" i="71"/>
  <c r="F14" i="71"/>
  <c r="G14" i="71" s="1"/>
  <c r="E9" i="71"/>
  <c r="F107" i="71"/>
  <c r="F114" i="71"/>
  <c r="F98" i="71"/>
  <c r="F44" i="71"/>
  <c r="J51" i="71"/>
  <c r="F151" i="71"/>
  <c r="F156" i="71"/>
  <c r="J181" i="71"/>
  <c r="J222" i="71"/>
  <c r="F33" i="71"/>
  <c r="F65" i="71"/>
  <c r="F133" i="71"/>
  <c r="F194" i="71"/>
  <c r="G182" i="62"/>
  <c r="L212" i="71" l="1"/>
  <c r="M212" i="71" s="1"/>
  <c r="L217" i="71"/>
  <c r="M217" i="71" s="1"/>
  <c r="L69" i="71"/>
  <c r="M69" i="71" s="1"/>
  <c r="L100" i="71"/>
  <c r="M100" i="71" s="1"/>
  <c r="L222" i="71"/>
  <c r="L218" i="71"/>
  <c r="M218" i="71" s="1"/>
  <c r="L143" i="71"/>
  <c r="L156" i="71"/>
  <c r="M156" i="71" s="1"/>
  <c r="L199" i="71"/>
  <c r="M199" i="71" s="1"/>
  <c r="L117" i="71"/>
  <c r="M117" i="71" s="1"/>
  <c r="L124" i="71"/>
  <c r="M124" i="71" s="1"/>
  <c r="L84" i="71"/>
  <c r="M84" i="71" s="1"/>
  <c r="L19" i="71"/>
  <c r="M19" i="71" s="1"/>
  <c r="L37" i="71"/>
  <c r="M37" i="71" s="1"/>
  <c r="L168" i="71"/>
  <c r="M168" i="71" s="1"/>
  <c r="I225" i="69"/>
  <c r="I232" i="69"/>
  <c r="I58" i="69"/>
  <c r="L195" i="71"/>
  <c r="M195" i="71" s="1"/>
  <c r="L89" i="71"/>
  <c r="M89" i="71" s="1"/>
  <c r="I234" i="69"/>
  <c r="L182" i="71"/>
  <c r="M182" i="71" s="1"/>
  <c r="L206" i="71"/>
  <c r="M206" i="71" s="1"/>
  <c r="L176" i="71"/>
  <c r="M176" i="71" s="1"/>
  <c r="I62" i="69"/>
  <c r="I50" i="69"/>
  <c r="I231" i="69"/>
  <c r="I18" i="69"/>
  <c r="I66" i="69"/>
  <c r="I54" i="69"/>
  <c r="L50" i="71"/>
  <c r="M50" i="71" s="1"/>
  <c r="L47" i="71"/>
  <c r="M47" i="71" s="1"/>
  <c r="I217" i="69"/>
  <c r="I46" i="69"/>
  <c r="L125" i="71"/>
  <c r="M125" i="71" s="1"/>
  <c r="L24" i="71"/>
  <c r="M24" i="71" s="1"/>
  <c r="L76" i="71"/>
  <c r="M76" i="71" s="1"/>
  <c r="I242" i="69"/>
  <c r="I238" i="69"/>
  <c r="L148" i="71"/>
  <c r="M148" i="71" s="1"/>
  <c r="L214" i="71"/>
  <c r="M214" i="71" s="1"/>
  <c r="L82" i="71"/>
  <c r="M82" i="71" s="1"/>
  <c r="L74" i="71"/>
  <c r="M74" i="71" s="1"/>
  <c r="L203" i="71"/>
  <c r="M203" i="71" s="1"/>
  <c r="L78" i="71"/>
  <c r="M78" i="71" s="1"/>
  <c r="L144" i="71"/>
  <c r="M144" i="71" s="1"/>
  <c r="L159" i="71"/>
  <c r="M159" i="71" s="1"/>
  <c r="L102" i="71"/>
  <c r="M102" i="71" s="1"/>
  <c r="L162" i="71"/>
  <c r="M162" i="71" s="1"/>
  <c r="I226" i="69"/>
  <c r="I13" i="69"/>
  <c r="I150" i="69"/>
  <c r="I253" i="69"/>
  <c r="I252" i="69"/>
  <c r="I107" i="69"/>
  <c r="G148" i="71"/>
  <c r="L177" i="71"/>
  <c r="M177" i="71" s="1"/>
  <c r="L36" i="71"/>
  <c r="M36" i="71" s="1"/>
  <c r="L105" i="71"/>
  <c r="M105" i="71" s="1"/>
  <c r="L80" i="71"/>
  <c r="M80" i="71" s="1"/>
  <c r="K12" i="69"/>
  <c r="L180" i="71"/>
  <c r="M180" i="71" s="1"/>
  <c r="L70" i="71"/>
  <c r="M70" i="71" s="1"/>
  <c r="L56" i="71"/>
  <c r="M56" i="71" s="1"/>
  <c r="I244" i="69"/>
  <c r="I246" i="69"/>
  <c r="I247" i="69"/>
  <c r="I248" i="69"/>
  <c r="I249" i="69"/>
  <c r="I251" i="69"/>
  <c r="I241" i="69"/>
  <c r="I240" i="69"/>
  <c r="I239" i="69"/>
  <c r="I233" i="69"/>
  <c r="I229" i="69"/>
  <c r="L32" i="71"/>
  <c r="M32" i="71" s="1"/>
  <c r="L40" i="71"/>
  <c r="M40" i="71" s="1"/>
  <c r="L48" i="71"/>
  <c r="M48" i="71" s="1"/>
  <c r="L150" i="71"/>
  <c r="M150" i="71" s="1"/>
  <c r="L16" i="71"/>
  <c r="M16" i="71" s="1"/>
  <c r="L129" i="71"/>
  <c r="M129" i="71" s="1"/>
  <c r="L157" i="71"/>
  <c r="M157" i="71" s="1"/>
  <c r="L64" i="71"/>
  <c r="M64" i="71" s="1"/>
  <c r="L139" i="71"/>
  <c r="M139" i="71" s="1"/>
  <c r="L120" i="71"/>
  <c r="M120" i="71" s="1"/>
  <c r="L200" i="71"/>
  <c r="M200" i="71" s="1"/>
  <c r="L42" i="71"/>
  <c r="M42" i="71" s="1"/>
  <c r="L199" i="62"/>
  <c r="L219" i="71"/>
  <c r="M219" i="71" s="1"/>
  <c r="L90" i="71"/>
  <c r="M90" i="71" s="1"/>
  <c r="L17" i="71"/>
  <c r="M17" i="71" s="1"/>
  <c r="L126" i="71"/>
  <c r="M126" i="71" s="1"/>
  <c r="L122" i="71"/>
  <c r="M122" i="71" s="1"/>
  <c r="L196" i="71"/>
  <c r="M196" i="71" s="1"/>
  <c r="G80" i="71"/>
  <c r="L107" i="71"/>
  <c r="M107" i="71" s="1"/>
  <c r="L170" i="71"/>
  <c r="M170" i="71" s="1"/>
  <c r="L45" i="71"/>
  <c r="M45" i="71" s="1"/>
  <c r="L210" i="71"/>
  <c r="M210" i="71" s="1"/>
  <c r="L167" i="71"/>
  <c r="M167" i="71" s="1"/>
  <c r="L41" i="71"/>
  <c r="M41" i="71" s="1"/>
  <c r="L190" i="71"/>
  <c r="M190" i="71" s="1"/>
  <c r="L114" i="71"/>
  <c r="M114" i="71" s="1"/>
  <c r="L205" i="71"/>
  <c r="M205" i="71" s="1"/>
  <c r="L153" i="71"/>
  <c r="M153" i="71" s="1"/>
  <c r="L67" i="71"/>
  <c r="M67" i="71" s="1"/>
  <c r="L96" i="71"/>
  <c r="M96" i="71" s="1"/>
  <c r="L155" i="71"/>
  <c r="M155" i="71" s="1"/>
  <c r="L141" i="71"/>
  <c r="M141" i="71" s="1"/>
  <c r="L101" i="71"/>
  <c r="M101" i="71" s="1"/>
  <c r="L193" i="71"/>
  <c r="M193" i="71" s="1"/>
  <c r="I243" i="69"/>
  <c r="I227" i="69"/>
  <c r="G11" i="69"/>
  <c r="I245" i="69"/>
  <c r="I220" i="69"/>
  <c r="I219" i="69"/>
  <c r="I218" i="69"/>
  <c r="I216" i="69"/>
  <c r="I214" i="69"/>
  <c r="I212" i="69"/>
  <c r="I194" i="69"/>
  <c r="I187" i="69"/>
  <c r="I189" i="69"/>
  <c r="I190" i="69"/>
  <c r="I188" i="69"/>
  <c r="I207" i="69"/>
  <c r="I209" i="69"/>
  <c r="I206" i="69"/>
  <c r="I208" i="69"/>
  <c r="I183" i="69"/>
  <c r="I178" i="69"/>
  <c r="I176" i="69"/>
  <c r="I172" i="69"/>
  <c r="I165" i="69"/>
  <c r="I163" i="69"/>
  <c r="I124" i="69"/>
  <c r="L208" i="71"/>
  <c r="M208" i="71" s="1"/>
  <c r="L174" i="71"/>
  <c r="M174" i="71" s="1"/>
  <c r="L171" i="71"/>
  <c r="M171" i="71" s="1"/>
  <c r="L79" i="71"/>
  <c r="M79" i="71" s="1"/>
  <c r="L75" i="71"/>
  <c r="M75" i="71" s="1"/>
  <c r="L112" i="71"/>
  <c r="M112" i="71" s="1"/>
  <c r="L166" i="71"/>
  <c r="M166" i="71" s="1"/>
  <c r="L163" i="71"/>
  <c r="M163" i="71" s="1"/>
  <c r="L87" i="71"/>
  <c r="M87" i="71" s="1"/>
  <c r="L194" i="71"/>
  <c r="M194" i="71" s="1"/>
  <c r="L66" i="71"/>
  <c r="M66" i="71" s="1"/>
  <c r="L165" i="71"/>
  <c r="M165" i="71" s="1"/>
  <c r="L52" i="71"/>
  <c r="M52" i="71" s="1"/>
  <c r="L185" i="71"/>
  <c r="M185" i="71" s="1"/>
  <c r="G69" i="62"/>
  <c r="L39" i="71"/>
  <c r="M39" i="71" s="1"/>
  <c r="G52" i="62"/>
  <c r="G41" i="71"/>
  <c r="G36" i="62"/>
  <c r="L43" i="71"/>
  <c r="M43" i="71" s="1"/>
  <c r="L173" i="71"/>
  <c r="M173" i="71" s="1"/>
  <c r="G174" i="62"/>
  <c r="G169" i="62"/>
  <c r="L53" i="71"/>
  <c r="M53" i="71" s="1"/>
  <c r="L86" i="71"/>
  <c r="M86" i="71" s="1"/>
  <c r="L110" i="71"/>
  <c r="M110" i="71" s="1"/>
  <c r="L128" i="71"/>
  <c r="M128" i="71" s="1"/>
  <c r="L85" i="71"/>
  <c r="M85" i="71" s="1"/>
  <c r="G142" i="62"/>
  <c r="L103" i="71"/>
  <c r="M103" i="71" s="1"/>
  <c r="L15" i="71"/>
  <c r="M15" i="71" s="1"/>
  <c r="L175" i="71"/>
  <c r="M175" i="71" s="1"/>
  <c r="L23" i="71"/>
  <c r="M23" i="71" s="1"/>
  <c r="G162" i="71"/>
  <c r="L127" i="71"/>
  <c r="M127" i="71" s="1"/>
  <c r="L59" i="71"/>
  <c r="M59" i="71" s="1"/>
  <c r="L158" i="71"/>
  <c r="M158" i="71" s="1"/>
  <c r="L172" i="71"/>
  <c r="M172" i="71" s="1"/>
  <c r="L183" i="71"/>
  <c r="M183" i="71" s="1"/>
  <c r="L225" i="71"/>
  <c r="M225" i="71" s="1"/>
  <c r="L201" i="71"/>
  <c r="M201" i="71" s="1"/>
  <c r="L121" i="71"/>
  <c r="M121" i="71" s="1"/>
  <c r="L211" i="71"/>
  <c r="M211" i="71" s="1"/>
  <c r="L147" i="71"/>
  <c r="M147" i="71" s="1"/>
  <c r="L97" i="71"/>
  <c r="M97" i="71" s="1"/>
  <c r="L34" i="71"/>
  <c r="M34" i="71" s="1"/>
  <c r="L28" i="71"/>
  <c r="M28" i="71" s="1"/>
  <c r="L215" i="71"/>
  <c r="M215" i="71" s="1"/>
  <c r="L164" i="71"/>
  <c r="M164" i="71" s="1"/>
  <c r="L140" i="71"/>
  <c r="M140" i="71" s="1"/>
  <c r="L13" i="71"/>
  <c r="M13" i="71" s="1"/>
  <c r="L88" i="71"/>
  <c r="M88" i="71" s="1"/>
  <c r="L198" i="71"/>
  <c r="M198" i="71" s="1"/>
  <c r="L184" i="71"/>
  <c r="M184" i="71" s="1"/>
  <c r="L154" i="71"/>
  <c r="M154" i="71" s="1"/>
  <c r="L118" i="71"/>
  <c r="M118" i="71" s="1"/>
  <c r="L204" i="71"/>
  <c r="M204" i="71" s="1"/>
  <c r="L123" i="71"/>
  <c r="M123" i="71" s="1"/>
  <c r="L145" i="71"/>
  <c r="M145" i="71" s="1"/>
  <c r="L38" i="71"/>
  <c r="M38" i="71" s="1"/>
  <c r="G61" i="62"/>
  <c r="L161" i="71"/>
  <c r="M161" i="71" s="1"/>
  <c r="L221" i="71"/>
  <c r="M221" i="71" s="1"/>
  <c r="L91" i="71"/>
  <c r="M91" i="71" s="1"/>
  <c r="L132" i="71"/>
  <c r="M132" i="71" s="1"/>
  <c r="L60" i="71"/>
  <c r="M60" i="71" s="1"/>
  <c r="L169" i="71"/>
  <c r="M169" i="71" s="1"/>
  <c r="L104" i="71"/>
  <c r="M104" i="71" s="1"/>
  <c r="L81" i="71"/>
  <c r="M81" i="71" s="1"/>
  <c r="M143" i="71"/>
  <c r="L22" i="71"/>
  <c r="M22" i="71" s="1"/>
  <c r="L137" i="71"/>
  <c r="M137" i="71" s="1"/>
  <c r="L202" i="71"/>
  <c r="M202" i="71" s="1"/>
  <c r="L26" i="71"/>
  <c r="M26" i="71" s="1"/>
  <c r="G97" i="62"/>
  <c r="L35" i="71"/>
  <c r="M35" i="71" s="1"/>
  <c r="G125" i="71"/>
  <c r="L209" i="71"/>
  <c r="M209" i="71" s="1"/>
  <c r="L133" i="71"/>
  <c r="M133" i="71" s="1"/>
  <c r="L98" i="71"/>
  <c r="M98" i="71" s="1"/>
  <c r="G199" i="71"/>
  <c r="L119" i="71"/>
  <c r="M119" i="71" s="1"/>
  <c r="L109" i="71"/>
  <c r="M109" i="71" s="1"/>
  <c r="L116" i="71"/>
  <c r="M116" i="71" s="1"/>
  <c r="L186" i="71"/>
  <c r="M186" i="71" s="1"/>
  <c r="L21" i="71"/>
  <c r="M21" i="71" s="1"/>
  <c r="L71" i="71"/>
  <c r="M71" i="71" s="1"/>
  <c r="L106" i="71"/>
  <c r="M106" i="71" s="1"/>
  <c r="L65" i="71"/>
  <c r="M65" i="71" s="1"/>
  <c r="L62" i="71"/>
  <c r="M62" i="71" s="1"/>
  <c r="L223" i="71"/>
  <c r="M223" i="71" s="1"/>
  <c r="L187" i="71"/>
  <c r="M187" i="71" s="1"/>
  <c r="L197" i="71"/>
  <c r="M197" i="71" s="1"/>
  <c r="D11" i="69"/>
  <c r="L11" i="69"/>
  <c r="G25" i="62"/>
  <c r="L29" i="71"/>
  <c r="M29" i="71" s="1"/>
  <c r="L83" i="71"/>
  <c r="M83" i="71" s="1"/>
  <c r="G119" i="71"/>
  <c r="L92" i="71"/>
  <c r="M92" i="71" s="1"/>
  <c r="L72" i="71"/>
  <c r="M72" i="71" s="1"/>
  <c r="L99" i="71"/>
  <c r="M99" i="71" s="1"/>
  <c r="G99" i="71"/>
  <c r="G106" i="62"/>
  <c r="L113" i="71"/>
  <c r="M113" i="71" s="1"/>
  <c r="G113" i="71"/>
  <c r="G188" i="71"/>
  <c r="L188" i="71"/>
  <c r="M188" i="71" s="1"/>
  <c r="G83" i="62"/>
  <c r="L111" i="71"/>
  <c r="M111" i="71" s="1"/>
  <c r="L134" i="71"/>
  <c r="M134" i="71" s="1"/>
  <c r="L130" i="71"/>
  <c r="M130" i="71" s="1"/>
  <c r="G130" i="71"/>
  <c r="G63" i="71"/>
  <c r="L63" i="71"/>
  <c r="M63" i="71" s="1"/>
  <c r="G146" i="71"/>
  <c r="L146" i="71"/>
  <c r="M146" i="71" s="1"/>
  <c r="G110" i="62"/>
  <c r="G146" i="62"/>
  <c r="L138" i="71"/>
  <c r="M138" i="71" s="1"/>
  <c r="G138" i="71"/>
  <c r="G27" i="71"/>
  <c r="L27" i="71"/>
  <c r="M27" i="71" s="1"/>
  <c r="G101" i="62"/>
  <c r="G59" i="62"/>
  <c r="L68" i="71"/>
  <c r="M68" i="71" s="1"/>
  <c r="L31" i="71"/>
  <c r="M31" i="71" s="1"/>
  <c r="L192" i="71"/>
  <c r="M192" i="71" s="1"/>
  <c r="L213" i="71"/>
  <c r="M213" i="71" s="1"/>
  <c r="G54" i="71"/>
  <c r="L54" i="71"/>
  <c r="M54" i="71" s="1"/>
  <c r="G207" i="71"/>
  <c r="L207" i="71"/>
  <c r="M207" i="71" s="1"/>
  <c r="L20" i="71"/>
  <c r="M20" i="71" s="1"/>
  <c r="G55" i="71"/>
  <c r="L55" i="71"/>
  <c r="M55" i="71" s="1"/>
  <c r="L178" i="71"/>
  <c r="M178" i="71" s="1"/>
  <c r="G133" i="71"/>
  <c r="G120" i="62"/>
  <c r="G112" i="71"/>
  <c r="G16" i="62"/>
  <c r="L73" i="71"/>
  <c r="M73" i="71" s="1"/>
  <c r="G73" i="71"/>
  <c r="G95" i="71"/>
  <c r="L95" i="71"/>
  <c r="M95" i="71" s="1"/>
  <c r="L57" i="71"/>
  <c r="M57" i="71" s="1"/>
  <c r="G49" i="71"/>
  <c r="L49" i="71"/>
  <c r="M49" i="71" s="1"/>
  <c r="G55" i="62"/>
  <c r="L33" i="71"/>
  <c r="M33" i="71" s="1"/>
  <c r="L25" i="71"/>
  <c r="M25" i="71" s="1"/>
  <c r="L136" i="71"/>
  <c r="M136" i="71" s="1"/>
  <c r="L135" i="71"/>
  <c r="M135" i="71" s="1"/>
  <c r="L152" i="71"/>
  <c r="M152" i="71" s="1"/>
  <c r="G152" i="71"/>
  <c r="G108" i="71"/>
  <c r="L108" i="71"/>
  <c r="M108" i="71" s="1"/>
  <c r="L12" i="71"/>
  <c r="M12" i="71" s="1"/>
  <c r="G79" i="62"/>
  <c r="G14" i="62"/>
  <c r="L30" i="71"/>
  <c r="M30" i="71" s="1"/>
  <c r="G120" i="71"/>
  <c r="G118" i="71"/>
  <c r="G87" i="71"/>
  <c r="G160" i="71"/>
  <c r="L160" i="71"/>
  <c r="M160" i="71" s="1"/>
  <c r="G17" i="62"/>
  <c r="G46" i="62"/>
  <c r="G65" i="71"/>
  <c r="G205" i="71"/>
  <c r="G102" i="62"/>
  <c r="G181" i="62"/>
  <c r="G70" i="62"/>
  <c r="G192" i="71"/>
  <c r="G189" i="71"/>
  <c r="L189" i="71"/>
  <c r="M189" i="71" s="1"/>
  <c r="L58" i="71"/>
  <c r="M58" i="71" s="1"/>
  <c r="G58" i="71"/>
  <c r="L93" i="71"/>
  <c r="M93" i="71" s="1"/>
  <c r="G93" i="71"/>
  <c r="L46" i="71"/>
  <c r="M46" i="71" s="1"/>
  <c r="G46" i="71"/>
  <c r="G27" i="62"/>
  <c r="L149" i="71"/>
  <c r="M149" i="71" s="1"/>
  <c r="G29" i="62"/>
  <c r="L18" i="71"/>
  <c r="M18" i="71" s="1"/>
  <c r="G191" i="71"/>
  <c r="L191" i="71"/>
  <c r="M191" i="71" s="1"/>
  <c r="L131" i="71"/>
  <c r="M131" i="71" s="1"/>
  <c r="G131" i="71"/>
  <c r="G94" i="71"/>
  <c r="L94" i="71"/>
  <c r="M94" i="71" s="1"/>
  <c r="L61" i="71"/>
  <c r="M61" i="71" s="1"/>
  <c r="G61" i="71"/>
  <c r="L11" i="71"/>
  <c r="M11" i="71" s="1"/>
  <c r="G87" i="62"/>
  <c r="G114" i="62"/>
  <c r="G39" i="62"/>
  <c r="G112" i="62"/>
  <c r="G135" i="62"/>
  <c r="G48" i="62"/>
  <c r="G98" i="71"/>
  <c r="G103" i="62"/>
  <c r="G129" i="62"/>
  <c r="G111" i="71"/>
  <c r="G108" i="62"/>
  <c r="G170" i="62"/>
  <c r="G33" i="71"/>
  <c r="G114" i="71"/>
  <c r="M115" i="71"/>
  <c r="G91" i="62"/>
  <c r="L181" i="71"/>
  <c r="M181" i="71" s="1"/>
  <c r="G167" i="71"/>
  <c r="L14" i="71"/>
  <c r="M14" i="71" s="1"/>
  <c r="E11" i="69"/>
  <c r="G142" i="71"/>
  <c r="L142" i="71"/>
  <c r="M142" i="71" s="1"/>
  <c r="L10" i="71"/>
  <c r="F9" i="71"/>
  <c r="G51" i="62"/>
  <c r="G107" i="62"/>
  <c r="G151" i="71"/>
  <c r="L151" i="71"/>
  <c r="M151" i="71" s="1"/>
  <c r="G44" i="71"/>
  <c r="L44" i="71"/>
  <c r="M44" i="71" s="1"/>
  <c r="J9" i="71"/>
  <c r="G194" i="71"/>
  <c r="M222" i="71"/>
  <c r="G107" i="71"/>
  <c r="G156" i="71"/>
  <c r="G95" i="62"/>
  <c r="L179" i="71"/>
  <c r="M179" i="71" s="1"/>
  <c r="G66" i="71"/>
  <c r="L51" i="71"/>
  <c r="M51" i="71" s="1"/>
  <c r="I222" i="69" l="1"/>
  <c r="I250" i="69"/>
  <c r="I200" i="69"/>
  <c r="M199" i="62"/>
  <c r="M198" i="62" s="1"/>
  <c r="M11" i="62" s="1"/>
  <c r="L198" i="62"/>
  <c r="L11" i="62" s="1"/>
  <c r="I201" i="69"/>
  <c r="I230" i="69"/>
  <c r="I205" i="69"/>
  <c r="F11" i="69"/>
  <c r="G12" i="62"/>
  <c r="L9" i="71"/>
  <c r="M10" i="71"/>
  <c r="M9" i="71" s="1"/>
  <c r="H12" i="69" l="1"/>
  <c r="I12" i="69" l="1"/>
  <c r="K11" i="69"/>
  <c r="H11" i="69" l="1"/>
  <c r="I11" i="69" s="1"/>
</calcChain>
</file>

<file path=xl/sharedStrings.xml><?xml version="1.0" encoding="utf-8"?>
<sst xmlns="http://schemas.openxmlformats.org/spreadsheetml/2006/main" count="1889" uniqueCount="734">
  <si>
    <t>Comisión Federal de Electricidad</t>
  </si>
  <si>
    <t>(2)</t>
  </si>
  <si>
    <t>(3)</t>
  </si>
  <si>
    <t>SLT 803 NOINE</t>
  </si>
  <si>
    <t>SE 912 División Oriente</t>
  </si>
  <si>
    <t>SE 914 División Centro Sur</t>
  </si>
  <si>
    <t>RM CN Laguna Verde</t>
  </si>
  <si>
    <t>SE 1116 Transformación del Noreste</t>
  </si>
  <si>
    <t>SE 1117 Transformación de Guaymas</t>
  </si>
  <si>
    <t>SE 1120 Noroeste</t>
  </si>
  <si>
    <t>SE 1122 Golfo Norte</t>
  </si>
  <si>
    <t>SE 1124 Bajío Centro</t>
  </si>
  <si>
    <t>SE 1127 Sureste</t>
  </si>
  <si>
    <t>SE 1128 Centro Sur</t>
  </si>
  <si>
    <t>SLT 1111 Transmisión y Transformación del Central - Occidental</t>
  </si>
  <si>
    <t>SLT 1119 Transmisión y Transformación del Sureste</t>
  </si>
  <si>
    <t>SE 1212 SUR - PENINSULAR</t>
  </si>
  <si>
    <t>SE 1202 Suministro de Energía a la Zona Manzanillo</t>
  </si>
  <si>
    <t>SE 1211 NORESTE - CENTRAL</t>
  </si>
  <si>
    <t>SLT 1201 Transmisión y Transformación de Baja California</t>
  </si>
  <si>
    <t>LT Red de transmisión asociada a la CI Guerrero Negro III</t>
  </si>
  <si>
    <t>CG Los Humeros II</t>
  </si>
  <si>
    <t>SLT 1304 Transmisión y Transformación del Oriental</t>
  </si>
  <si>
    <t>SLT 1404 Subestaciones del Oriente</t>
  </si>
  <si>
    <t>SE 1421 DISTRIBUCIÓN SUR</t>
  </si>
  <si>
    <t>SE 1420 DISTRIBUCIÓN NORTE</t>
  </si>
  <si>
    <t>SE 1620 Distribución Valle de México</t>
  </si>
  <si>
    <t>Nota: Las sumas de los parciales pueden no coincidir con los totales debido al redondeo.</t>
  </si>
  <si>
    <t>SE 1121 Baja California</t>
  </si>
  <si>
    <t>SE 1123 Norte</t>
  </si>
  <si>
    <t>RM CGT Cerro Prieto (U5)</t>
  </si>
  <si>
    <t>Total</t>
  </si>
  <si>
    <t>Variación %</t>
  </si>
  <si>
    <t>( 1 )</t>
  </si>
  <si>
    <t>( 2 )</t>
  </si>
  <si>
    <t>( 4 )</t>
  </si>
  <si>
    <t>( 7 )</t>
  </si>
  <si>
    <t>( 8 )</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</si>
  <si>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</si>
  <si>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</si>
  <si>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</si>
  <si>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</si>
  <si>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</si>
  <si>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</si>
  <si>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</si>
  <si>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</si>
  <si>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</si>
  <si>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</si>
  <si>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</si>
  <si>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</si>
  <si>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</si>
  <si>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</si>
  <si>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</si>
  <si>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</si>
  <si>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</si>
  <si>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</si>
  <si>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</si>
  <si>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221 Occidental</t>
  </si>
  <si>
    <t>301 Centro</t>
  </si>
  <si>
    <t>302 Sureste</t>
  </si>
  <si>
    <t>305 Centro-Oriente</t>
  </si>
  <si>
    <t>306 Sureste</t>
  </si>
  <si>
    <t>308 Noroeste</t>
  </si>
  <si>
    <t>CH</t>
  </si>
  <si>
    <t>406 Red Asociada a Tuxpan II, III y IV</t>
  </si>
  <si>
    <t>403 Noreste</t>
  </si>
  <si>
    <t>404 Noroeste-Norte</t>
  </si>
  <si>
    <t>405 Compensación Alta Tensión</t>
  </si>
  <si>
    <t>410 Sistema Nacional</t>
  </si>
  <si>
    <t>414 Norte-Occidental</t>
  </si>
  <si>
    <t>412 Compensación Norte</t>
  </si>
  <si>
    <t>503 Oriental</t>
  </si>
  <si>
    <t>Baja California Sur I</t>
  </si>
  <si>
    <t>1012 Red de Transmisión Asociada a la CCC Baja California</t>
  </si>
  <si>
    <t>SUV</t>
  </si>
  <si>
    <t>Hermosillo Conversión de TG a CC</t>
  </si>
  <si>
    <t>Red de Transmisión Asociada a la CH El Cajón</t>
  </si>
  <si>
    <t>Presa Reguladora Amata</t>
  </si>
  <si>
    <t>RM</t>
  </si>
  <si>
    <t>Adolfo López Mateos</t>
  </si>
  <si>
    <t>Altamira</t>
  </si>
  <si>
    <t>Botello</t>
  </si>
  <si>
    <t>Carlos Rodríguez Rivero</t>
  </si>
  <si>
    <t>Dos Bocas</t>
  </si>
  <si>
    <t>Francisco Pérez Ríos</t>
  </si>
  <si>
    <t>José Aceves Pozos (Mazatlán II)</t>
  </si>
  <si>
    <t>CT Puerto Libertad</t>
  </si>
  <si>
    <t>Punta Prieta</t>
  </si>
  <si>
    <t>Salamanca</t>
  </si>
  <si>
    <t>CT Valle de México</t>
  </si>
  <si>
    <t>Norte</t>
  </si>
  <si>
    <t>705 Capacitores</t>
  </si>
  <si>
    <t>SLT</t>
  </si>
  <si>
    <t>709 Sistemas Sur</t>
  </si>
  <si>
    <t>Conversión El Encino de TG a CC</t>
  </si>
  <si>
    <t>Baja California Sur II</t>
  </si>
  <si>
    <t>CCC Tula</t>
  </si>
  <si>
    <t>CT Emilio Portes Gil Unidad 4</t>
  </si>
  <si>
    <t>CT Francisco Pérez Ríos Unidad 5</t>
  </si>
  <si>
    <t>CT Pdte. Plutarco Elías Calles Unidades 1 y 2</t>
  </si>
  <si>
    <t>812 Golfo Norte</t>
  </si>
  <si>
    <t>813 División Bajío</t>
  </si>
  <si>
    <t>801 Altiplano</t>
  </si>
  <si>
    <t>802 Tamaulipas</t>
  </si>
  <si>
    <t>CE</t>
  </si>
  <si>
    <t>La Venta II</t>
  </si>
  <si>
    <t>Red de Transmisión Asociada a la CE La Venta II</t>
  </si>
  <si>
    <t>912 División Oriente</t>
  </si>
  <si>
    <t xml:space="preserve">SE </t>
  </si>
  <si>
    <t>915 Occidental</t>
  </si>
  <si>
    <t>902 Istmo</t>
  </si>
  <si>
    <t>CCC</t>
  </si>
  <si>
    <t>RFO</t>
  </si>
  <si>
    <t>Red de Fibra Óptica Proyecto Sur</t>
  </si>
  <si>
    <t>1005 Noroeste</t>
  </si>
  <si>
    <t>Infiernillo</t>
  </si>
  <si>
    <t>CT Valle de México Unidades 5, 6 y 7</t>
  </si>
  <si>
    <t>CCC El Sauz</t>
  </si>
  <si>
    <t>CT Puerto Libertad Unidades 2 y 3</t>
  </si>
  <si>
    <t>CT Punta Prieta Unidad 2</t>
  </si>
  <si>
    <t>1123 Norte</t>
  </si>
  <si>
    <t>1127 Sureste</t>
  </si>
  <si>
    <t>Fuente: Comisión Federal de Electricidad.</t>
  </si>
  <si>
    <t>303 Ixtapa - Pie de la Cuesta</t>
  </si>
  <si>
    <t>307 Noreste</t>
  </si>
  <si>
    <t>408 Naco-Nogales - Área Noroeste</t>
  </si>
  <si>
    <t>401 Occidental - Central</t>
  </si>
  <si>
    <t>Red Asociada de la Central Tamazunchale</t>
  </si>
  <si>
    <t>609 Transmisión Noroeste - Occidental</t>
  </si>
  <si>
    <t>807 Durango I</t>
  </si>
  <si>
    <t>CGT Cerro Prieto (U5)</t>
  </si>
  <si>
    <t>903 Cabo - Norte</t>
  </si>
  <si>
    <t>CT Francisco Pérez Ríos Unidades 1 y 2</t>
  </si>
  <si>
    <t>1002 Compensación y Transmisión Noreste - Sureste</t>
  </si>
  <si>
    <t>San Lorenzo Conversión de TG a CC</t>
  </si>
  <si>
    <t>Red de Transmisión Asociada a la CE La Venta III</t>
  </si>
  <si>
    <t>1112 Transmisión y Transformación del Noroeste</t>
  </si>
  <si>
    <t>1118 Transmisión y Transformación del Norte</t>
  </si>
  <si>
    <t>CCC El Sauz Paquete 1</t>
  </si>
  <si>
    <t>Los Humeros II</t>
  </si>
  <si>
    <t>1303 Transmisión y Transformación Baja - Noroeste</t>
  </si>
  <si>
    <t>1401 SEs y LTs de las Áreas Baja California y Noroeste</t>
  </si>
  <si>
    <t>Guerrero Negro IV</t>
  </si>
  <si>
    <t>TRN</t>
  </si>
  <si>
    <t>Terminal de Carbón de la CT Pdte. Plutarco Elías Calles</t>
  </si>
  <si>
    <t>Bajío</t>
  </si>
  <si>
    <t>Hermosillo</t>
  </si>
  <si>
    <t>Mérida III</t>
  </si>
  <si>
    <t>Monterrey III</t>
  </si>
  <si>
    <t xml:space="preserve">Río Bravo II </t>
  </si>
  <si>
    <t xml:space="preserve">Mexicali </t>
  </si>
  <si>
    <t>Saltillo</t>
  </si>
  <si>
    <t>Tuxpan II</t>
  </si>
  <si>
    <t>Altamira III y IV</t>
  </si>
  <si>
    <t xml:space="preserve">Chihuahua III </t>
  </si>
  <si>
    <t>Río Bravo III</t>
  </si>
  <si>
    <t>Tuxpan III y IV</t>
  </si>
  <si>
    <t>Río Bravo IV</t>
  </si>
  <si>
    <t>Tuxpan V</t>
  </si>
  <si>
    <t>Norte II</t>
  </si>
  <si>
    <t>La Venta III</t>
  </si>
  <si>
    <t>Oaxaca I</t>
  </si>
  <si>
    <t>Sureste I</t>
  </si>
  <si>
    <t>En términos de  los artículos 107, fracción I , de la Ley Federal de Presupuesto y Responsabilidad Hacendaria y 205 de su Reglamento</t>
  </si>
  <si>
    <t xml:space="preserve">Comisión Federal de Electricidad </t>
  </si>
  <si>
    <t>Amortización ejercida</t>
  </si>
  <si>
    <t>Pasivo Directo</t>
  </si>
  <si>
    <t>Pasivo</t>
  </si>
  <si>
    <t>Nombre del Proyecto</t>
  </si>
  <si>
    <t>Suma</t>
  </si>
  <si>
    <t xml:space="preserve">Real </t>
  </si>
  <si>
    <t>Legal</t>
  </si>
  <si>
    <t>Contingente</t>
  </si>
  <si>
    <t>(4=2+3)</t>
  </si>
  <si>
    <t>(5)</t>
  </si>
  <si>
    <t>(6)</t>
  </si>
  <si>
    <t>(7=5+6)</t>
  </si>
  <si>
    <t>(8=1-4-7)</t>
  </si>
  <si>
    <t>(9=7+8)</t>
  </si>
  <si>
    <t>Cierres totales</t>
  </si>
  <si>
    <t>CG Cerro Prieto IV</t>
  </si>
  <si>
    <t xml:space="preserve">CC Chihuahua </t>
  </si>
  <si>
    <t>CCI Guerrero Negro II</t>
  </si>
  <si>
    <t>CC Monterrey II</t>
  </si>
  <si>
    <t>CD Puerto San Carlos II</t>
  </si>
  <si>
    <t>CC Rosarito III (Unidades 8 y 9)</t>
  </si>
  <si>
    <t>CT Samalayuca II</t>
  </si>
  <si>
    <t>LT 211 Cable Submarino</t>
  </si>
  <si>
    <t>LT 214 y 215 Sureste - Peninsular</t>
  </si>
  <si>
    <t>LT 216 y 217 Noroeste</t>
  </si>
  <si>
    <t>SE 212 y 213 SF6 Potencia y Distribución</t>
  </si>
  <si>
    <t>SE 218 Noroeste</t>
  </si>
  <si>
    <t>SE 219 Sureste - Peninsular</t>
  </si>
  <si>
    <t>SE 220 Oriental - Centro</t>
  </si>
  <si>
    <t>SE 221 Occidental</t>
  </si>
  <si>
    <t>LT 301 Centro</t>
  </si>
  <si>
    <t>LT 302 Sureste</t>
  </si>
  <si>
    <t>LT 303 Ixtapa - Pie de la Cuesta</t>
  </si>
  <si>
    <t>LT 304 Noroeste</t>
  </si>
  <si>
    <t>SE 305 Centro - Oriente</t>
  </si>
  <si>
    <t>SE 306 Sureste</t>
  </si>
  <si>
    <t>SE 307 Noreste</t>
  </si>
  <si>
    <t>SE 308 Noroeste</t>
  </si>
  <si>
    <t>LT 406 Red Asociada a Tuxpan II, III y IV</t>
  </si>
  <si>
    <t>LT 408 Naco - Nogales - Área Noroeste</t>
  </si>
  <si>
    <t>SE 401 Occidental - Central</t>
  </si>
  <si>
    <t>SE 403 Noreste</t>
  </si>
  <si>
    <t>SE 404 Noroeste - Norte</t>
  </si>
  <si>
    <t>SE 405 Compensación Alta Tensión</t>
  </si>
  <si>
    <t>SE 410 Sistema Nacional</t>
  </si>
  <si>
    <t>LT 414 Norte - Occidental</t>
  </si>
  <si>
    <t>SE 412 Compensación Norte</t>
  </si>
  <si>
    <t>SE 503 Oriental</t>
  </si>
  <si>
    <t>CCI Baja California Sur I</t>
  </si>
  <si>
    <t>LT 609 Transmisión Noroeste-Occidental</t>
  </si>
  <si>
    <t xml:space="preserve">LT 615 Subtransmisión Peninsular </t>
  </si>
  <si>
    <t>LT Red Asociada de Transmisión de la CCI Baja California Sur I</t>
  </si>
  <si>
    <t>LT 1012 Red de Transmisión Asociada a la CCC Baja California</t>
  </si>
  <si>
    <t>SE 611 Subtransmisión Baja California Noroeste</t>
  </si>
  <si>
    <t>LT Lineas Centro</t>
  </si>
  <si>
    <t>LT Red de Transmisión Asociada a la CH El Cajón</t>
  </si>
  <si>
    <t xml:space="preserve">LT Red de Transmisión Asociada a La Laguna II  </t>
  </si>
  <si>
    <t xml:space="preserve">LT Riviera Maya  </t>
  </si>
  <si>
    <t>PRR Presa Reguladora Amata</t>
  </si>
  <si>
    <t>RM Adolfo López  Mateos</t>
  </si>
  <si>
    <t>RM Altamira</t>
  </si>
  <si>
    <t>RM Botello</t>
  </si>
  <si>
    <t>RM Carlos Rodriguez Rivero</t>
  </si>
  <si>
    <t>RM  Dos Bocas</t>
  </si>
  <si>
    <t>RM Emilio Portes Gil</t>
  </si>
  <si>
    <t>RM Francisco Pérez Rios</t>
  </si>
  <si>
    <t>RM Huinalá</t>
  </si>
  <si>
    <t>RM Ixtaczoquitlán</t>
  </si>
  <si>
    <t>RM José Aceves Pozos (Mazatlán II)</t>
  </si>
  <si>
    <t>RM Gral. Manuel Alvarez Moreno (Manzanillo)</t>
  </si>
  <si>
    <t>RM CT Puerto Libertad</t>
  </si>
  <si>
    <t>RM Punta Prieta</t>
  </si>
  <si>
    <t>RM Salamanca</t>
  </si>
  <si>
    <t>RM CT Valle de México</t>
  </si>
  <si>
    <t>SE Norte</t>
  </si>
  <si>
    <t>SE 705 Capacitores</t>
  </si>
  <si>
    <t>SLT 709 Sistemas Sur</t>
  </si>
  <si>
    <t>CC Conversión El Encino de TG a CC</t>
  </si>
  <si>
    <t>CCI Baja California Sur II</t>
  </si>
  <si>
    <t>LT 807 Durango I</t>
  </si>
  <si>
    <t>RM CCC Tula</t>
  </si>
  <si>
    <t>RM CT Emilio Portes Gil Unidad 4</t>
  </si>
  <si>
    <t>SE 811 Noroeste</t>
  </si>
  <si>
    <t>SE  812 Golfo Norte</t>
  </si>
  <si>
    <t>SE 813 División Bajío</t>
  </si>
  <si>
    <t>SLT 801 Altiplano</t>
  </si>
  <si>
    <t>SLT 802 Tamaulipas</t>
  </si>
  <si>
    <t>SLT 806 Bajío</t>
  </si>
  <si>
    <t>CE La Venta II</t>
  </si>
  <si>
    <t>SE 911 Noreste</t>
  </si>
  <si>
    <t>SE 915 Occidental</t>
  </si>
  <si>
    <t>SLT 902 Istmo</t>
  </si>
  <si>
    <t xml:space="preserve">CCC Baja  California </t>
  </si>
  <si>
    <t xml:space="preserve">RFO Red de Fibra Óptica Proyecto Sur </t>
  </si>
  <si>
    <t>RFO Red de Fibra Óptica Proyecto Centro</t>
  </si>
  <si>
    <t>RFO Red de Fibra Óptica Proyecto Norte</t>
  </si>
  <si>
    <t xml:space="preserve">RM Infiernillo    </t>
  </si>
  <si>
    <t>RM CT Puerto Libertad Unidad 4</t>
  </si>
  <si>
    <t>RM CCC Samalayuca II</t>
  </si>
  <si>
    <t>LT Red de Transmisión Asociada a la CC San Lorenzo</t>
  </si>
  <si>
    <t>SLT 1002 Compensación y Transmisión Noreste - Sureste</t>
  </si>
  <si>
    <t>CC San Lorenzo Conversión de TG a CC</t>
  </si>
  <si>
    <t>LT Red de Transmisión Asociada a la CE La Venta III</t>
  </si>
  <si>
    <t xml:space="preserve">RM CT Puerto Libertad Unidades  2 y 3 </t>
  </si>
  <si>
    <t>RM CT Punta Prieta Unidad 2</t>
  </si>
  <si>
    <t xml:space="preserve">SUV Suministro de 970 T/H a las Centrales de Cerro Prieto </t>
  </si>
  <si>
    <t>SLT 1204 Conversión  a 400 KV Área Peninsular</t>
  </si>
  <si>
    <t xml:space="preserve">Cierres Parciales </t>
  </si>
  <si>
    <t xml:space="preserve">LT Red de Transmisión Asociada a El  Pacífico    </t>
  </si>
  <si>
    <t>SLT 702 Sureste-Peninsular</t>
  </si>
  <si>
    <t>SLT 706 Sistemas- Norte</t>
  </si>
  <si>
    <t>SLT 901 Pacífico</t>
  </si>
  <si>
    <t>SE 1005 Noroeste</t>
  </si>
  <si>
    <t>SE 1003 Subestaciones Electricas de Occidente</t>
  </si>
  <si>
    <t xml:space="preserve">SLT 1112 Transmisión y Transformación del Noroeste </t>
  </si>
  <si>
    <t>SE 1213 COMPENSACION DE REDES</t>
  </si>
  <si>
    <t>SE 1322 DISTRIBUCIÓN CENTRO</t>
  </si>
  <si>
    <t>p_/ Cifras preliminares.</t>
  </si>
  <si>
    <t xml:space="preserve">SE 1125 Distribucion </t>
  </si>
  <si>
    <t>Costo total estimado</t>
  </si>
  <si>
    <t>Monto 
Contratado</t>
  </si>
  <si>
    <t>Comprometido al periodo</t>
  </si>
  <si>
    <t>Montos comprometidos por etapas</t>
  </si>
  <si>
    <t>Monto</t>
  </si>
  <si>
    <t>Proyectos adjudicados y/o en construcción</t>
  </si>
  <si>
    <t>Proyectos en operación</t>
  </si>
  <si>
    <t>( 3=2/1 )</t>
  </si>
  <si>
    <t>( 5=7+8 )</t>
  </si>
  <si>
    <t>( 6=5/2 )</t>
  </si>
  <si>
    <t>Inversión directa</t>
  </si>
  <si>
    <t xml:space="preserve">304 Noroeste </t>
  </si>
  <si>
    <t xml:space="preserve">Red Asociada de la Central Río Bravo III </t>
  </si>
  <si>
    <t xml:space="preserve">Red de Transmisión Asociada a La Laguna II  </t>
  </si>
  <si>
    <t xml:space="preserve">Riviera Maya  </t>
  </si>
  <si>
    <t xml:space="preserve">Emilio Portes Gil    </t>
  </si>
  <si>
    <t xml:space="preserve">Ixtaczoquitlán </t>
  </si>
  <si>
    <t xml:space="preserve">708 Compensación Dinámicas Oriental -Norte   </t>
  </si>
  <si>
    <t>702 Sureste - Peninsular</t>
  </si>
  <si>
    <t xml:space="preserve">SLT </t>
  </si>
  <si>
    <t xml:space="preserve">LT </t>
  </si>
  <si>
    <t xml:space="preserve">RM </t>
  </si>
  <si>
    <t xml:space="preserve">CE </t>
  </si>
  <si>
    <t xml:space="preserve">Baja California </t>
  </si>
  <si>
    <t>Red de Fibra Óptica Proyecto  Centro</t>
  </si>
  <si>
    <t>Red de Fibra Óptica Proyecto  Norte</t>
  </si>
  <si>
    <t>CT Puerto Libertad  Unidad 4</t>
  </si>
  <si>
    <t>Suministro de 970 t/h a las Centrales de Cerro Prieto</t>
  </si>
  <si>
    <t xml:space="preserve">1205 Compensación Oriental-Peninsular </t>
  </si>
  <si>
    <t xml:space="preserve">CC </t>
  </si>
  <si>
    <t xml:space="preserve">Inversión condicionada </t>
  </si>
  <si>
    <t>Altamira II</t>
  </si>
  <si>
    <t>Campeche</t>
  </si>
  <si>
    <t>La Laguna II</t>
  </si>
  <si>
    <t>Altamira V</t>
  </si>
  <si>
    <t>Tamazunchale</t>
  </si>
  <si>
    <t>Valladolid III</t>
  </si>
  <si>
    <t>CT TG Baja California II</t>
  </si>
  <si>
    <t>1001 Red de Transmisión Baja - Nogales</t>
  </si>
  <si>
    <t>Costo de cierre</t>
  </si>
  <si>
    <t xml:space="preserve">LT Red Asociada de la Central Tamazunchale     </t>
  </si>
  <si>
    <t>CC Hermosillo Conversión de TG a CC</t>
  </si>
  <si>
    <t>SE 708 Compensación Dinámicas Oriental - Norte</t>
  </si>
  <si>
    <t>SLT 701 Occidente - Centro</t>
  </si>
  <si>
    <t>SLT 703 Noreste - Norte</t>
  </si>
  <si>
    <t>SLT 704 Baja California - Noroeste</t>
  </si>
  <si>
    <t>RM CT Francisco Pérez Ríos Unidad 5</t>
  </si>
  <si>
    <t>RM CT Pdte. Adolfo López Mateos Unidades 3, 4, 5 y 6</t>
  </si>
  <si>
    <t>LT Red de Transmisión Asociada a la CE La Venta II</t>
  </si>
  <si>
    <t>SLT 903 Cabo - Norte</t>
  </si>
  <si>
    <t>RM CT Valle de México Unidades 5, 6 y 7</t>
  </si>
  <si>
    <t>SE 1004 Compensacion Dinámica Área Central</t>
  </si>
  <si>
    <t>SLT 1001 Red de Transmisión Baja - Nogales</t>
  </si>
  <si>
    <t>LT Red de Transmisión Asociada a la CH La Yesca</t>
  </si>
  <si>
    <t>LT Red de Transmisión Asociada a la CC Agua Prieta II</t>
  </si>
  <si>
    <t>SE 1129 Compensación Redes</t>
  </si>
  <si>
    <t>SLT 1118 Transmisión y Transformación del Norte</t>
  </si>
  <si>
    <t xml:space="preserve">SE 1205 Compensación Oriental - Peninsular </t>
  </si>
  <si>
    <t>SLT Red de Transmisión Asociada a Manzanillo I U-1 y 2</t>
  </si>
  <si>
    <t>LT Red de Transmisión asociada a la CG Los Humeros II</t>
  </si>
  <si>
    <t>LT Red de Transmisión Asociada a la CCC Norte II</t>
  </si>
  <si>
    <t>SLT 1303 Transmisión y Transformación Baja - Noroeste</t>
  </si>
  <si>
    <t>CCI Baja California Sur III</t>
  </si>
  <si>
    <t>SLT 1401 SE's y LT's de las Áreas Baja California y Noroeste</t>
  </si>
  <si>
    <t>SLT 1402 Cambio de Tensión de la LT Culiacán - Los Mochis</t>
  </si>
  <si>
    <t>CH La Yesca</t>
  </si>
  <si>
    <t xml:space="preserve">SLT 1114 Transmisión y Transformación del Oriental </t>
  </si>
  <si>
    <t>SLT 1203 Transmisión y Transformación Oriental - Sureste</t>
  </si>
  <si>
    <t>SE 1210  NORTE - NOROESTE</t>
  </si>
  <si>
    <t xml:space="preserve">RM CCC Poza Rica </t>
  </si>
  <si>
    <t>SE 1323 DISTRIBUCIÓN SUR</t>
  </si>
  <si>
    <t>SE 1321 DISTRIBUCIÓN NORESTE</t>
  </si>
  <si>
    <t>219 Sureste - Peninsular</t>
  </si>
  <si>
    <t>220 Oriental - Centro</t>
  </si>
  <si>
    <t>PR</t>
  </si>
  <si>
    <t xml:space="preserve">Gral. Manuel Alvarez Moreno (Manzanillo)    </t>
  </si>
  <si>
    <t>701 Occidente - Centro</t>
  </si>
  <si>
    <t>703 Noreste - Norte</t>
  </si>
  <si>
    <t>CT Presidente Adolfo López Mateos Unidades 3, 4, 5 y 6</t>
  </si>
  <si>
    <t>1004  Compensación Dinámica Área Central</t>
  </si>
  <si>
    <t>Red de Transmisión asociada a la CC Agua Prieta II</t>
  </si>
  <si>
    <t xml:space="preserve">1110 Compensación Capacitiva del Norte   </t>
  </si>
  <si>
    <t xml:space="preserve">1125 Distribución   </t>
  </si>
  <si>
    <t xml:space="preserve">1203 Transmisión y Transformación Oriental - Sureste </t>
  </si>
  <si>
    <t xml:space="preserve">1202 Suministro De  Energía a la Zona Manzanillo   </t>
  </si>
  <si>
    <t>Red de Trans Asoc al proy de temp abierta y Oax II,II,IV</t>
  </si>
  <si>
    <t xml:space="preserve">CT </t>
  </si>
  <si>
    <t xml:space="preserve">CCI </t>
  </si>
  <si>
    <t>Naco - Nogales</t>
  </si>
  <si>
    <t>Gasoducto Cd. Pemex - Valladolid</t>
  </si>
  <si>
    <t xml:space="preserve">Oaxaca II, CE Oaxaca III y CE Oaxaca IV </t>
  </si>
  <si>
    <t>CG Los Azufres II y Campo Geotérmico     1_/</t>
  </si>
  <si>
    <t>CH Manuel Moreno Torres (2a Etapa)     1_/</t>
  </si>
  <si>
    <t>LT 407 Red Asociada a Altamira II, III y IV     1_/</t>
  </si>
  <si>
    <t>LT 411 Sistema Nacional     1_/</t>
  </si>
  <si>
    <t>LT Manuel Moreno Torres Red Asociada (2a. Etapa)     1_/</t>
  </si>
  <si>
    <t>SE 402 Oriental-Peninsular    1_/</t>
  </si>
  <si>
    <t>CC El Sauz Conversión de TG a CC     1_/</t>
  </si>
  <si>
    <t>LT 502 Oriental - Norte     1_/</t>
  </si>
  <si>
    <t>LT 506 Saltillo - Cañada     1_/</t>
  </si>
  <si>
    <t>LT Red Asociada de la Central Río Bravo III    1_/</t>
  </si>
  <si>
    <t>SE413 Noroeste - Occidental     1_/</t>
  </si>
  <si>
    <t>SE 504 Norte - Occidental     1_/</t>
  </si>
  <si>
    <t>LT 610 Transmisión Noroeste - Norte 1_/</t>
  </si>
  <si>
    <t>LT 612 Subtransmisión Norte - Noreste     1_/</t>
  </si>
  <si>
    <t>LT 613 Subtransmisión Occidental     1_/</t>
  </si>
  <si>
    <t>LT 614 Subtransmisión Oriental     1_/</t>
  </si>
  <si>
    <t>SE 607 Sistema Bajío-Oriental     1_/</t>
  </si>
  <si>
    <t>SUV Suministro de vapor a las Centrales de Cerro Prieto     1_/</t>
  </si>
  <si>
    <t>CH El Cajón     1_/</t>
  </si>
  <si>
    <t>LT Red de Transmisión Asociada a Altamira V    1_/</t>
  </si>
  <si>
    <t xml:space="preserve"> LT 707 Enlace Norte-Sur      1_/</t>
  </si>
  <si>
    <t>RM Carbón II     1_/</t>
  </si>
  <si>
    <t>RM Gomez Palacio      1_/</t>
  </si>
  <si>
    <t>RM Tuxpango      1_/</t>
  </si>
  <si>
    <t>RM CT Carbón II Unidades 2 y 4  1_/</t>
  </si>
  <si>
    <t>RM CT Pdte. Plutarco Elías Calles Unidades 1 y 2</t>
  </si>
  <si>
    <t>RM CT Francisco Pérez Ríos Unidades 1 y 2</t>
  </si>
  <si>
    <t>RM CCC El Saúz</t>
  </si>
  <si>
    <t>RM CCC Huinalá II</t>
  </si>
  <si>
    <t>SE 1206 Conversión a 400 KV  de la LT Mazatlán II - La Higuera</t>
  </si>
  <si>
    <t xml:space="preserve">LT Red de Trans Asoc al proy de temp abierta y Oax. II, III, IV     </t>
  </si>
  <si>
    <t xml:space="preserve">SE 1403 Compensación Capacitiva de las Áreas Noroeste - Norte </t>
  </si>
  <si>
    <t>CCC  Pacífico 1_/</t>
  </si>
  <si>
    <t>SE 1006 Central-Sur</t>
  </si>
  <si>
    <t>CC CC Repotenciación CT Manzanillo I U-1 y 2   1_/</t>
  </si>
  <si>
    <t>SE 1320 DISTRIBUCIÓN NOROESTE</t>
  </si>
  <si>
    <t>SE 1520 DISTRIBUCIÓN NORTE</t>
  </si>
  <si>
    <t xml:space="preserve"> SLT 1702 Transmisión y Transformación Baja - Noine</t>
  </si>
  <si>
    <t>1_/ Proyectos financiados en pesos y  dólares de Estados Unidos de América</t>
  </si>
  <si>
    <t>Nota: Las sumas de los parciales pueden no coincidir con los totales debido al redondeo</t>
  </si>
  <si>
    <t>RM CCC El Sauz Paquete 1</t>
  </si>
  <si>
    <t xml:space="preserve">SLT 1405 Subest y Líneas de Transmisión de las Áreas Sureste </t>
  </si>
  <si>
    <t>SE 1521 DISTRIBUCION SUR</t>
  </si>
  <si>
    <t>Pasivo total</t>
  </si>
  <si>
    <t>Columna1</t>
  </si>
  <si>
    <t>Columna2</t>
  </si>
  <si>
    <t>Columna3</t>
  </si>
  <si>
    <t>Columna4</t>
  </si>
  <si>
    <t>total</t>
  </si>
  <si>
    <t>parcial</t>
  </si>
  <si>
    <t>Baja California III</t>
  </si>
  <si>
    <t xml:space="preserve">1111 Transmisión y Transformación del Central - Occidental   </t>
  </si>
  <si>
    <t xml:space="preserve">1204 Conversión a 400 kv del Área Peninsular   </t>
  </si>
  <si>
    <t xml:space="preserve">Red de Transmisión Asociada a Manzanillo I U-1 y 2   </t>
  </si>
  <si>
    <t xml:space="preserve">1402 Cambio de Tensión de la LT Culiacán - Los Mochis   </t>
  </si>
  <si>
    <t xml:space="preserve">1117 Transformación de Guaymas   </t>
  </si>
  <si>
    <t xml:space="preserve">1404 Subestaciones del Oriente   </t>
  </si>
  <si>
    <t xml:space="preserve">Red de Transmisión Asociada a la CH La Yesca   </t>
  </si>
  <si>
    <t xml:space="preserve">CN Laguna Verde   </t>
  </si>
  <si>
    <r>
      <t xml:space="preserve">COMPROMISOS DE PROYECTOS DE INFRAESTRUCTURA PRODUCTIVA DE LARGO PLAZO DE INVERSIÓN DIRECTA EN OPERACIÓN      </t>
    </r>
    <r>
      <rPr>
        <b/>
        <vertAlign val="superscript"/>
        <sz val="12"/>
        <rFont val="Arial"/>
        <family val="2"/>
      </rPr>
      <t xml:space="preserve">p_/ </t>
    </r>
  </si>
  <si>
    <t>1121 Baja California</t>
  </si>
  <si>
    <t>SE 1110 COMPENSACION CAPACITIVA DEL NORTE</t>
  </si>
  <si>
    <t xml:space="preserve"> SLT 1601 TRANSMISION Y TRANSFORMACION NOROESTE - NORTE</t>
  </si>
  <si>
    <t>puse pef 2014 en monto contratado</t>
  </si>
  <si>
    <t>observaciones</t>
  </si>
  <si>
    <t>No.</t>
  </si>
  <si>
    <t>p_/ Cifras Preliminares</t>
  </si>
  <si>
    <t>SLT 1702 Transmisión y Transformación Baja - Noine</t>
  </si>
  <si>
    <t>SLT 1704 INTERCONEXION SIST. AISLADOS GUERRERO NEGRO STA.</t>
  </si>
  <si>
    <t>CCI Baja California Sur IV</t>
  </si>
  <si>
    <t/>
  </si>
  <si>
    <t>SE 1801 Subestaciones Baja -  Noroeste</t>
  </si>
  <si>
    <t>SLT 1604 Transmisión Ayotla - Chalco</t>
  </si>
  <si>
    <t>CC Monterrey II  2_/</t>
  </si>
  <si>
    <t>Los Azufres III (Fase I)</t>
  </si>
  <si>
    <t>2_/ Proyectos financiados en pesos y  dólares de Estados Unidos de América</t>
  </si>
  <si>
    <t>Hasta 2014</t>
  </si>
  <si>
    <t>En 2015</t>
  </si>
  <si>
    <t>PEF 2015</t>
  </si>
  <si>
    <t>CH TEMASCAL UNIDADES 1 A 4</t>
  </si>
  <si>
    <t>CG Los Azufres III (Fase I)</t>
  </si>
  <si>
    <t>SLT 1704 Interconexión sist aislados Guerrero Negro Sta Rosalía</t>
  </si>
  <si>
    <t>CCC Cogeneración Salamanca Fase I</t>
  </si>
  <si>
    <t>SLT 1703  Conversión a 400 kV de la Riviera Maya</t>
  </si>
  <si>
    <t>CCC  Pacífico 2_/</t>
  </si>
  <si>
    <t>CC CC Repotenciación CT Manzanillo I U-1 y 2   2_/</t>
  </si>
  <si>
    <r>
      <t xml:space="preserve">(Cifras en millones de pesos con un decimal a precios de 2015)    </t>
    </r>
    <r>
      <rPr>
        <b/>
        <vertAlign val="superscript"/>
        <sz val="12"/>
        <rFont val="Arial"/>
        <family val="2"/>
      </rPr>
      <t>1_/</t>
    </r>
  </si>
  <si>
    <t>Los Azufres II y Campo Geotérmico      1_/</t>
  </si>
  <si>
    <t>Manuel Moreno Torres (2a Etapa)     1_/</t>
  </si>
  <si>
    <t>411 Sistema Nacional     1_/</t>
  </si>
  <si>
    <t>Manuel Moreno Torres Red Asociada (2a. Etapa)     1_/</t>
  </si>
  <si>
    <t>402 Oriental - Peninsular      1_/</t>
  </si>
  <si>
    <t>El Sauz Conversión de TG a CC      1_/</t>
  </si>
  <si>
    <t>502 Oriental - Norte     1_/</t>
  </si>
  <si>
    <t>506 Saltillo - Cañada     1_/</t>
  </si>
  <si>
    <t>413 Noroeste - Occidental      1_/</t>
  </si>
  <si>
    <t>504 Norte - Occidental      1_/</t>
  </si>
  <si>
    <t>610 Transmisión Noroeste - Norte     1_/</t>
  </si>
  <si>
    <t>Red Asociada de Transmisión de la CCI Baja California Sur I     1_/</t>
  </si>
  <si>
    <t>607 Sistema Bajío - Oriental      1_/</t>
  </si>
  <si>
    <t>Suministro de Vapor a las centrales de Cerro Prieto      1_/</t>
  </si>
  <si>
    <t>El Cajón      1_/</t>
  </si>
  <si>
    <t>Red de Transmisión Asociada a Altamira V      1_/</t>
  </si>
  <si>
    <t>Carbón II      1_/</t>
  </si>
  <si>
    <t>Gómez Palacio     1_/</t>
  </si>
  <si>
    <t>Tuxpango       1_/</t>
  </si>
  <si>
    <t>CT Carbón II Unidades 2 y 4      1_/</t>
  </si>
  <si>
    <t>1304 Transmisión y Transformación  del Oriental   2_/</t>
  </si>
  <si>
    <t xml:space="preserve">1006 Central-Sur   </t>
  </si>
  <si>
    <t>Compromisos millones de dólares</t>
  </si>
  <si>
    <t>La información la envía la Gerencia de Créditos.</t>
  </si>
  <si>
    <t>Los proyectos en cierre total se refieren a los que ya están terminados totalmente y se terminó de pagar la construcción de los mismos.</t>
  </si>
  <si>
    <t>Los proyectos en cierre financiero parcial son aquéllos que tienen alguna fase pendiente de terminar su construcción o que todavía no se terminan de</t>
  </si>
  <si>
    <t>pagar.</t>
  </si>
  <si>
    <t>Costo de cierre. Es el monto final que se pagó por el proyecto. En el caso de los proyectos en cierre total, ese monto no se debe mover porque ya cerró</t>
  </si>
  <si>
    <t>el proyecto. En el caso del cierre parcial, puede modificarse hasta que se cierre totalmente.</t>
  </si>
  <si>
    <t>Amortización ejercida. Se refiere a lo que se ha amortizado del proyecto. Se reporta la ejercida hasta el año anterior y la que se lleva ejercida hasta el periodo</t>
  </si>
  <si>
    <t xml:space="preserve">reportado. La amortización ejercida hasta el periodo anterior no debe modificarse para ningun proyecto. La amortización ejercida hasta el periodo reportado </t>
  </si>
  <si>
    <t>debe modificarse conforme vaya avanzando el periodo, aumentado.</t>
  </si>
  <si>
    <t xml:space="preserve">Pasivo. </t>
  </si>
  <si>
    <t>Pasivo legal. Es el monto estimado de amortización para el año siguiente al que se está reportando.</t>
  </si>
  <si>
    <t>Compromisos de proyectos respecto a su Costo Total, adjudicados, en construcción y en operación.</t>
  </si>
  <si>
    <t>A lo largo del año, se van incluyendo los proyectos que se adjudiquen para su construcción. El criterio para decidir su inclusión es cuando el proyecto tenga firma de contrato.</t>
  </si>
  <si>
    <t>Universo de proyectos. Debe incluir los proyectos que tengan Monto Contratado estimado (Cuadro 8 del Tomo V del PEF). Se considera inversión directa y condicionada.</t>
  </si>
  <si>
    <t xml:space="preserve">PEF 2014. Se plasma el monto de inversión financiada autorizada para el año anterior al periodo reportado (Cuadro 1 del Tomo V del PEF). Se dolariza al tipo de cambio del </t>
  </si>
  <si>
    <t>PEF correspondiente.</t>
  </si>
  <si>
    <t>PEF 2015. Se reporta el monto de inversión financiada autorizada del año vigente (cuadro 1 del Tompo V del PEF) dolarizando con el tipo de cambio del año.</t>
  </si>
  <si>
    <t xml:space="preserve">Monto Contratado. Es el monto que se reporta en el Cuadro 8 del Tomo V del PEF. Para los proyectos que se van incluyendo a lo largo del periodo, se debe reportar el monto de </t>
  </si>
  <si>
    <t>esos casos, se iguala el Contratado a lo que está autorizado en el Cuadro 1.</t>
  </si>
  <si>
    <t>Montos comprometidos.  Está dividido en dos conceptos: el monto comprometido para proyectos adjudicados y/o en construcción y proyectos en operación. Para los proyectos</t>
  </si>
  <si>
    <t>terminados totalmente,  se reporta el pasivo total como monto comprometido en operación. Para los proyectos en cierre parcial, se reporta el pasivo total en la columna de monto</t>
  </si>
  <si>
    <t>comprometido en operación y en la columna de monto comprometido para proyectos adjudicados y/o en operación, se reporta lo que resta para llegar al monto de inversión</t>
  </si>
  <si>
    <t xml:space="preserve">financiada total. Para los proyectos que no están en operación sino que se incluyeron por haber sido adjudicados, el monto de inversión financiada total se pone en la columna de </t>
  </si>
  <si>
    <t>proyectos adjudicados y/o en construcción.</t>
  </si>
  <si>
    <t>Inversión Directa</t>
  </si>
  <si>
    <t>Inversión Condicionada</t>
  </si>
  <si>
    <t>Para los proyectos de inversión condicionada, para todas las columnas se reporta el monto de inversión financiada total (cuadro 1 del PEF). La diferencia es que, para los que están en</t>
  </si>
  <si>
    <t>operación, en la columna de monto comprometido, para los que están en operación el total se pone en "en operación" y para los que se incluyeron por aparecer en el cuadro 8 del</t>
  </si>
  <si>
    <t>PEF, se reporta en la columna de proyectos adjudicados y/o en operación debido a que en inversión condicionada no existe el concepto de cierres parciales.</t>
  </si>
  <si>
    <t>CC Chihuahua</t>
  </si>
  <si>
    <t>LT 214 y 215 Sureste-Peninsular</t>
  </si>
  <si>
    <t>SE 219 Sureste-Peninsular</t>
  </si>
  <si>
    <t>SE 220 Oriental-Centro</t>
  </si>
  <si>
    <t>SE 305 Centro-Oriente</t>
  </si>
  <si>
    <t>LT 407 Red Asociada a Altamira II, III y IV</t>
  </si>
  <si>
    <t>SE 404 Noroeste-Norte</t>
  </si>
  <si>
    <t>LT 414 Norte-Occidental</t>
  </si>
  <si>
    <t>LT Red Asociada de la Central Tamazunchale</t>
  </si>
  <si>
    <t>LT 609 Transmisión Noroeste - Occidental</t>
  </si>
  <si>
    <t>LT Red de Transmisión Asociada a la CH el Cajón</t>
  </si>
  <si>
    <t>LT Red de Transmisión Asociada a la Laguna II</t>
  </si>
  <si>
    <t>LT Red de Transmisión Asociada a el Pacífico</t>
  </si>
  <si>
    <t>LT Riviera Maya</t>
  </si>
  <si>
    <t>RM Adolfo López Mateos</t>
  </si>
  <si>
    <t>RM Carlos Rodríguez Rivero</t>
  </si>
  <si>
    <t>RM Dos Bocas</t>
  </si>
  <si>
    <t>RM Francisco Pérez Ríos</t>
  </si>
  <si>
    <t>SE 708 Compensación Dinámicas Oriental -Norte</t>
  </si>
  <si>
    <t>SLT 701 Occidente-Centro</t>
  </si>
  <si>
    <t>SLT 703 Noreste-Norte</t>
  </si>
  <si>
    <t>SLT 704 Baja California -Noroeste</t>
  </si>
  <si>
    <t>SE 812 Golfo Norte</t>
  </si>
  <si>
    <t>CCC Baja California</t>
  </si>
  <si>
    <t>SE 1006 Central----Sur</t>
  </si>
  <si>
    <t>RM Infiernillo</t>
  </si>
  <si>
    <t>RM CT Valle de México Unidades 5,6 y 7</t>
  </si>
  <si>
    <t>RM CCC El Sauz</t>
  </si>
  <si>
    <t>SE 1004 Compensación Dinámica Área Central</t>
  </si>
  <si>
    <t>SLT 1001 Red de Transmisión Baja -- Nogales</t>
  </si>
  <si>
    <t>RM CT Puerto Libertad Unidades 2 y 3</t>
  </si>
  <si>
    <t>SE 1110 Compensación Capacitiva del Norte</t>
  </si>
  <si>
    <t>SE 1125 Distribución</t>
  </si>
  <si>
    <t>SE 1129 Compensación redes</t>
  </si>
  <si>
    <t>SLT 1112 Transmisión y Transformación del Noroeste</t>
  </si>
  <si>
    <t>SUV Suministro de 970 T/h a las Centrales de Cerro Prieto</t>
  </si>
  <si>
    <t>SE 1205 Compensación Oriental - Peninsular</t>
  </si>
  <si>
    <t>SLT 1204 Conversión a 400 kV del Área Peninsular</t>
  </si>
  <si>
    <t>LT Red de Trans Asoc al proy de temp abierta y Oax. II, III, IV</t>
  </si>
  <si>
    <t>SLT SLT 1404 Subestaciones del Oriente</t>
  </si>
  <si>
    <t>SLT 1401 SEs y LTs de las Áreas Baja California y Noroeste</t>
  </si>
  <si>
    <t>SE 1403 Compensación Capacitiva de las Áreas Noroeste - Norte</t>
  </si>
  <si>
    <t>SLT 1601 Transmisión y Transformación Noroeste - Norte</t>
  </si>
  <si>
    <t>SLT 1604 Transmisión Ayotla-Chalco</t>
  </si>
  <si>
    <t>CG Los Azufres II y Campo Geotérmico      1_/</t>
  </si>
  <si>
    <t>CH Manuel Moreno Torres (2a. Etapa)      1_/</t>
  </si>
  <si>
    <t>LT 408 Naco-Nogales - Área Noroeste     1_/</t>
  </si>
  <si>
    <t>LT 411 Sistema Nacional      1_/</t>
  </si>
  <si>
    <t>SE 402 Oriental - Peninsular     1_/</t>
  </si>
  <si>
    <t>CC El Sauz conversión de TG a CC     1_/</t>
  </si>
  <si>
    <t>LT 506 Saltillo-Cañada     1_/</t>
  </si>
  <si>
    <t>LT Red Asociada de la Central Río Bravo III     1_/</t>
  </si>
  <si>
    <t>SE 413 Noroeste - Occidental     1_/</t>
  </si>
  <si>
    <t>LT 610 Transmisión Noroeste - Norte     1_/</t>
  </si>
  <si>
    <t>LT Red de Transmisión Asociada a Altamira V     1_/</t>
  </si>
  <si>
    <t>LT 707 Enlace Norte-Sur     1_/</t>
  </si>
  <si>
    <t>RM Gomez Palacio     1_/</t>
  </si>
  <si>
    <t>RM Tuxpango     1_/</t>
  </si>
  <si>
    <t>RM CT Carbón II Unidades 2 y 4     1_/</t>
  </si>
  <si>
    <t>LT Red de Transmision Asociada a la CI Guerrero Negro IV</t>
  </si>
  <si>
    <t>SE 1621 Distribucion Norte - Sur</t>
  </si>
  <si>
    <t>SLT 1721 Distribucion Norte</t>
  </si>
  <si>
    <t>SE 1803 Subestaciones del Occidental</t>
  </si>
  <si>
    <t>Junio</t>
  </si>
  <si>
    <t>1_/ El tipo de cambio utilizado es de 15.5676 al cierre de junio de 2015.</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</si>
  <si>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</si>
  <si>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Enero - Junio *</t>
  </si>
  <si>
    <t>* El tipo de cambio utilizado al cierre de junio de 2015 fue 15.5676</t>
  </si>
  <si>
    <t>(Cifras en millones de pesos con un decimal a precios de 2015)   *</t>
  </si>
  <si>
    <t xml:space="preserve">1116 Transformación del Noreste </t>
  </si>
  <si>
    <t xml:space="preserve">1122 Golfo Norte </t>
  </si>
  <si>
    <t xml:space="preserve">1119 Transmisión y Transformación del Sureste </t>
  </si>
  <si>
    <t xml:space="preserve">CCC Poza Rica </t>
  </si>
  <si>
    <t>CI Guerrero Negro III   2_/</t>
  </si>
  <si>
    <t>TG Baja California II   2_/</t>
  </si>
  <si>
    <t>1313 Red de Transmisión Asociada al CC Baja California III   2_/</t>
  </si>
  <si>
    <t>1401 SEs y LTs de las Áreas Baja California y Noroeste    2_/</t>
  </si>
  <si>
    <t>CT Altamira Unidades 1 y 2    2_/</t>
  </si>
  <si>
    <t>Centro    2_/</t>
  </si>
  <si>
    <t>1621 Distribución Norte-Sur (1a Fase)   2_/</t>
  </si>
  <si>
    <t>1620 Distribución Valle de México     2_/</t>
  </si>
  <si>
    <t>Los Humeros III Fase A    2_/</t>
  </si>
  <si>
    <t>Baja California Sur V    2_/</t>
  </si>
  <si>
    <t>1722 Distribución Sur    2_/</t>
  </si>
  <si>
    <t>Chicoasén II     2_/</t>
  </si>
  <si>
    <t>1803 Subestaciones del Oriental (2a Fase)   2_/</t>
  </si>
  <si>
    <t>1804 Subestaciones y Líneas Transmisión Oriental-Peninsular (1a Fase)  2_/</t>
  </si>
  <si>
    <t>LT Líneas Centro</t>
  </si>
  <si>
    <t>RFO Red de Fibra Óptica Proyecto Sur</t>
  </si>
  <si>
    <t>SE 1206 Conversión a 400 kV de la LT Mazatlán II - La Higuera</t>
  </si>
  <si>
    <t>1206 Conversión a 400 kV de la LT Mazatlán II - La Higuera</t>
  </si>
  <si>
    <t>LT Red de Transmisión Asociada a la CI Guerrero Negro IV</t>
  </si>
  <si>
    <t>SE 1003 Subestaciones Eléctricas de Occidente</t>
  </si>
  <si>
    <t>SE 1521 Distribución SUR</t>
  </si>
  <si>
    <t>SE 1621 Distribución Norte - Sur</t>
  </si>
  <si>
    <t>SLT 1721 Distribución Norte</t>
  </si>
  <si>
    <t>1323 Distribución SUR    2_/</t>
  </si>
  <si>
    <t>1322 Distribución CENTRO    2_/</t>
  </si>
  <si>
    <t>1421 Distribución SUR (3a fase)    2_/</t>
  </si>
  <si>
    <t>SE 1520 Distribución NORTE    2_/</t>
  </si>
  <si>
    <t xml:space="preserve">Líneas Centro </t>
  </si>
  <si>
    <t>1403 Compensación Capacitiva de las Áreas Noroeste - Norte</t>
  </si>
  <si>
    <t>612 SubTransmisión Norte - Noreste     1_/</t>
  </si>
  <si>
    <t>613 SubTransmisión Occidental     1_/</t>
  </si>
  <si>
    <t>614 SubTransmisión Oriental      1_/</t>
  </si>
  <si>
    <t xml:space="preserve">615 SubTransmisión Peninsular  </t>
  </si>
  <si>
    <t>611 SubTransmisión Baja California-Noroeste</t>
  </si>
  <si>
    <t xml:space="preserve">Red de Transmisión asociada a la CG Los Humeros II   </t>
  </si>
  <si>
    <t>Red de Transmisión asociada a la CI Guerrero Negro III</t>
  </si>
  <si>
    <t xml:space="preserve">Red de Transmisión asociada a la CCC Norte II   </t>
  </si>
  <si>
    <t>Red de Transmisión asociada a la CI Guerrero Negro IV</t>
  </si>
  <si>
    <t>LT 612 SubTransmisión Norte - Noreste     1_/</t>
  </si>
  <si>
    <t>LT 613 SubTransmisión Occidental     1_/</t>
  </si>
  <si>
    <t>LT 614 SubTransmisión Oriental     1_/</t>
  </si>
  <si>
    <t>LT 615 SubTransmisión Peninsular</t>
  </si>
  <si>
    <t>SE 611 SubTransmisión Baja California - Noroeste</t>
  </si>
  <si>
    <t>LT Red de Transmisión asociada a la CC Agua Prieta II</t>
  </si>
  <si>
    <t>LT Red de Transmisión asociada a la CI Guerrero Negro III</t>
  </si>
  <si>
    <t>LT Red de Transmisión asociada a la CCC Norte II</t>
  </si>
  <si>
    <t>1420 Distribución NORTE   2_/</t>
  </si>
  <si>
    <t>1521 Distribución SUR (1ra fase)     2_/</t>
  </si>
  <si>
    <t>1721 Distribución NORTE    2_/</t>
  </si>
  <si>
    <t>SE 1323 Distribución SUR</t>
  </si>
  <si>
    <t>SE 1322 Distribución CENTRO</t>
  </si>
  <si>
    <t>SE 1321 Distribución NORESTE</t>
  </si>
  <si>
    <t>SE 1320 Distribución NOROESTE</t>
  </si>
  <si>
    <t>SE 1421 Distribución SUR</t>
  </si>
  <si>
    <t>SE 1420 Distribución NORTE</t>
  </si>
  <si>
    <t>SE 1520 Distribución NORTE</t>
  </si>
  <si>
    <t>CoGeneración Salamanca Fase I     2_/</t>
  </si>
  <si>
    <t>CCC CoGeneración Salamanca Fase I</t>
  </si>
  <si>
    <t>SE 607 Sistema Bajío - Oriental     1_/</t>
  </si>
  <si>
    <t>806 Bajío</t>
  </si>
  <si>
    <t xml:space="preserve">1124 Bajío Centro   </t>
  </si>
  <si>
    <t xml:space="preserve">1213 Compensación DE REDES   </t>
  </si>
  <si>
    <t>SE 1213 Compensación DE REDES</t>
  </si>
  <si>
    <t xml:space="preserve">Pacífico </t>
  </si>
  <si>
    <t>901 Pacífico</t>
  </si>
  <si>
    <t>1601 Transmisión y Transformación Noroeste - Norte</t>
  </si>
  <si>
    <t>Huinalá</t>
  </si>
  <si>
    <t>CCC Huinalá II</t>
  </si>
  <si>
    <t>Enero - Diciembre</t>
  </si>
  <si>
    <t>SLT 1804 Subestaciones y Lineas Transmision Oriente - Peninsular</t>
  </si>
  <si>
    <t>Universo de proyectos. Incluye los proyectos que están en operación al periodo reportado. El universo se divide en cierres totales y cierres parciales.</t>
  </si>
  <si>
    <t>DIC</t>
  </si>
  <si>
    <t xml:space="preserve">inversión financiada para el proyecto (Cuadro 1). En ocasiones, el monto contratado es menor al monto comprometido, situación que por naturaleza, no puede ser posible; en </t>
  </si>
  <si>
    <t>Diciembre</t>
  </si>
  <si>
    <t>*  El tipo de cambio utilizado es de 17.2065 al cierre de diciembre de 2015.</t>
  </si>
  <si>
    <t>407 Red Asociada a Altamira II, III y IV     1_/</t>
  </si>
  <si>
    <t xml:space="preserve">Red de Transmisión Asociada a el Pacífico   </t>
  </si>
  <si>
    <t>704 Baja California-Noroeste</t>
  </si>
  <si>
    <t>811 Noroeste</t>
  </si>
  <si>
    <t xml:space="preserve">803 NOINE </t>
  </si>
  <si>
    <t>911 Noreste</t>
  </si>
  <si>
    <t>CCC Samalayuca II</t>
  </si>
  <si>
    <t>Red de Transmisión Asociada a la CC San Lorenzo</t>
  </si>
  <si>
    <t>1129 Compensación redes</t>
  </si>
  <si>
    <t xml:space="preserve">CC Repotenciación CT Manzanillo I U-1 y 2   </t>
  </si>
  <si>
    <t>1321 Distribución NORESTE   2_/</t>
  </si>
  <si>
    <t>1320 Distribución NOROESTE   2_/</t>
  </si>
  <si>
    <t>LT 1313 Red asociada a Baja California III</t>
  </si>
  <si>
    <t>SLT 1804 Subestaciones y Líneas Transmisión Oriental - Peninsular</t>
  </si>
  <si>
    <t>Hasta 2015</t>
  </si>
  <si>
    <t>En 2016</t>
  </si>
  <si>
    <t>PEF 2016</t>
  </si>
  <si>
    <t>2_/  Se modificó el Monto Contratado, ya que el reportado en el PEF 2016 es menor al Monto Comprometido del periodo.</t>
  </si>
  <si>
    <t>706 Sistemas Norte    2_/</t>
  </si>
  <si>
    <t>914 División Centro Sur   2_/</t>
  </si>
  <si>
    <t>La Yesca     2_/</t>
  </si>
  <si>
    <t>1003 Subestaciones Eléctricas de Occidente    2_/</t>
  </si>
  <si>
    <t>1120 Noroeste   2_/</t>
  </si>
  <si>
    <t>1128 Centro Sur    2_/</t>
  </si>
  <si>
    <t>1114 Transmisión y Transformación del Oriental   2_/</t>
  </si>
  <si>
    <t>1212 SUR-PENINSULAR    2_/</t>
  </si>
  <si>
    <t>1211 NORESTE-CENTRAL    2_/</t>
  </si>
  <si>
    <t>1210 NORTE-NOROESTE 2_/</t>
  </si>
  <si>
    <t>1201 Transmisión y Transformación de Baja California 2_/</t>
  </si>
  <si>
    <t xml:space="preserve">Baja California Sur IV  </t>
  </si>
  <si>
    <t xml:space="preserve">Baja California Sur III   </t>
  </si>
  <si>
    <t xml:space="preserve">1604 Transmisión Ayotla-Chalco </t>
  </si>
  <si>
    <t>CT José López Portillo  2_/</t>
  </si>
  <si>
    <t>1701 Subestación Chimalpa Dos  2_/</t>
  </si>
  <si>
    <t xml:space="preserve">1703 Conversión a 400 kV de la Riviera Maya </t>
  </si>
  <si>
    <t xml:space="preserve">1702 Transmisión y Transformación Baja-Noine (1a Fase)  </t>
  </si>
  <si>
    <t xml:space="preserve">1704 Interconexión Sist. Aislados Guerrero Negro Sta Rosalia   </t>
  </si>
  <si>
    <t>Empalme I  2_/</t>
  </si>
  <si>
    <t>Valle de México II  2_/</t>
  </si>
  <si>
    <t>1805 Líneas de Transmisión Huasteca-Monterrey  2_/</t>
  </si>
  <si>
    <t xml:space="preserve">1801 Subestaciones Baja-Noroeste  </t>
  </si>
  <si>
    <t>1802 Subestaciones y Líneas de Transmisión del Norte  2_/</t>
  </si>
  <si>
    <t>CCC Tula Paquetes 1 y 2   2_/</t>
  </si>
  <si>
    <t>1902 Subestaciones y Compensación del Noroeste  2_/</t>
  </si>
  <si>
    <t>1903 Subestaciones Norte - Noreste  2_/</t>
  </si>
  <si>
    <t>1905 Transmisión Sureste - Peninsular  2_/</t>
  </si>
  <si>
    <t>1921 Reducción de Pérdidas de Energía en Distribución   2_/</t>
  </si>
  <si>
    <t>Hermosillo  2_/</t>
  </si>
  <si>
    <t>Monterrey III  2_/</t>
  </si>
  <si>
    <t>Tuxpan III y IV  2_/</t>
  </si>
  <si>
    <t>Tamazunchale  2_/</t>
  </si>
  <si>
    <t>Tuxpan V  2_/</t>
  </si>
  <si>
    <t>Norte II   2_/</t>
  </si>
  <si>
    <t>La Venta III  2_/</t>
  </si>
  <si>
    <t>Oaxaca I  2_/</t>
  </si>
  <si>
    <t>Oaxaca II, CE Oaxaca III y CE Oaxaca IV   2_/</t>
  </si>
  <si>
    <t>Baja California III   2_/</t>
  </si>
  <si>
    <t>Norte III (Juárez)   2_/</t>
  </si>
  <si>
    <t>Sureste I   2_/</t>
  </si>
  <si>
    <t>*  El tipo de cambio utilizado es de 17.4015 al cierre de marzo de 2016.</t>
  </si>
  <si>
    <t>Agua Prieta II (con campo solar)  2_/</t>
  </si>
  <si>
    <t>% Respecto PEF 2016</t>
  </si>
  <si>
    <t xml:space="preserve">707 Enlace Norte - Sur     </t>
  </si>
  <si>
    <t>Informes sobre la Situación Económica,
las Finanzas Públicas y la Deuda Pública</t>
  </si>
  <si>
    <t>Primer Trimestre de 2016</t>
  </si>
  <si>
    <t>IV. PROYECTOS DE INFRAESTRUCTURA PRODUCTIVA DE LARGO PLAZO (PIDIREGAS)</t>
  </si>
  <si>
    <r>
      <t xml:space="preserve">(Millones de pesos a precios de 2016) </t>
    </r>
    <r>
      <rPr>
        <b/>
        <vertAlign val="superscript"/>
        <sz val="10"/>
        <rFont val="Soberana Sans"/>
        <family val="3"/>
      </rPr>
      <t>*_/</t>
    </r>
  </si>
  <si>
    <r>
      <t xml:space="preserve">COMPROMISOS DE PROYECTOS DE INFRAESTRUCTURA PRODUCTIVA DE LARGO PLAZO DE INVERSIÓN DIRECTA EN OPERACIÓN </t>
    </r>
    <r>
      <rPr>
        <b/>
        <vertAlign val="superscript"/>
        <sz val="10"/>
        <rFont val="Soberana Sans"/>
        <family val="3"/>
      </rPr>
      <t xml:space="preserve">p_/ </t>
    </r>
  </si>
  <si>
    <t>Enero-marzo</t>
  </si>
  <si>
    <t>SLT 1802 Subestaciones y Líneas del Norte</t>
  </si>
  <si>
    <t>SLT 1921 Reducción de Pérdidas de Energía en Distribución</t>
  </si>
  <si>
    <r>
      <t xml:space="preserve">COMPROMISOS DE PROYECTOS DE INVERSION FINANCIADA DIRECTA Y CONDICIONADA RESPECTO A SU COSTO TOTAL ADJUDICADOS, EN CONSTRUCCIÓN Y OPERACIÓN </t>
    </r>
    <r>
      <rPr>
        <b/>
        <vertAlign val="superscript"/>
        <sz val="10"/>
        <rFont val="Soberana Sans"/>
        <family val="3"/>
      </rPr>
      <t>p_/</t>
    </r>
  </si>
</sst>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0_);[Red]\(#,##0.0\)"/>
    <numFmt numFmtId="165" formatCode="_(* #,##0.00_);_(* \(#,##0.00\);_(* &quot;-&quot;??_);_(@_)"/>
    <numFmt numFmtId="166" formatCode="_-* #,##0.0_-;\-* #,##0.0_-;_-* &quot;-&quot;??_-;_-@_-"/>
    <numFmt numFmtId="167" formatCode="#,##0.0;[Red]#,##0.0"/>
    <numFmt numFmtId="168" formatCode="0.0"/>
    <numFmt numFmtId="169" formatCode="#,##0.0"/>
    <numFmt numFmtId="170" formatCode="#,##0.0_ ;[Red]\-#,##0.0\ "/>
    <numFmt numFmtId="171" formatCode="General_)"/>
    <numFmt numFmtId="172" formatCode="#,##0.0_ ;\-#,##0.0\ "/>
    <numFmt numFmtId="173" formatCode="_-[$€-2]* #,##0.00_-;\-[$€-2]* #,##0.00_-;_-[$€-2]* &quot;-&quot;??_-"/>
    <numFmt numFmtId="174" formatCode="#,##0.00000000000000000000000000_ ;\-#,##0.00000000000000000000000000\ "/>
    <numFmt numFmtId="175" formatCode="_-* #,##0.000_-;\-* #,##0.000_-;_-* &quot;-&quot;??_-;_-@_-"/>
    <numFmt numFmtId="176" formatCode="d\-mmm\-yyyy"/>
    <numFmt numFmtId="177" formatCode="_-* #,##0_-;\-* #,##0_-;_-* &quot;-&quot;??_-;_-@_-"/>
    <numFmt numFmtId="178" formatCode="0.0000"/>
    <numFmt numFmtId="179" formatCode="_-* #,##0.0_-;\-* #,##0.0_-;_-* &quot;-&quot;?_-;_-@_-"/>
    <numFmt numFmtId="180" formatCode="#,##0.0_);\(#,##0.0\)"/>
    <numFmt numFmtId="181" formatCode="#,##0.0000"/>
    <numFmt numFmtId="182" formatCode="#,##0.0000000000"/>
    <numFmt numFmtId="183" formatCode="#,##0.0_);#,##0.0"/>
    <numFmt numFmtId="184" formatCode="[$-C0A]d\-mmm\-yy;@"/>
    <numFmt numFmtId="185" formatCode="_-&quot;Pts&quot;* #,##0_-;\-&quot;Pts&quot;* #,##0_-;_-&quot;Pts&quot;* &quot;-&quot;_-;_-@_-"/>
    <numFmt numFmtId="186" formatCode="_-&quot;Pts&quot;* #,##0.00_-;\-&quot;Pts&quot;* #,##0.00_-;_-&quot;Pts&quot;* &quot;-&quot;??_-;_-@_-"/>
    <numFmt numFmtId="187" formatCode="[$-80A]d&quot; de &quot;mmmm&quot; de &quot;yyyy;@"/>
    <numFmt numFmtId="188" formatCode="_-* #,##0.00\ _P_t_a_-;\-* #,##0.00\ _P_t_a_-;_-* &quot;-&quot;??\ _P_t_a_-;_-@_-"/>
    <numFmt numFmtId="189" formatCode="_(&quot;$&quot;* #,##0.00_);_(&quot;$&quot;* \(#,##0.00\);_(&quot;$&quot;* &quot;-&quot;??_);_(@_)"/>
  </numFmts>
  <fonts count="80">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8"/>
      <name val="Arial"/>
      <family val="2"/>
    </font>
    <font>
      <sz val="11"/>
      <name val="Arial"/>
      <family val="2"/>
    </font>
    <font>
      <sz val="9"/>
      <name val="Arial"/>
      <family val="2"/>
    </font>
    <font>
      <sz val="6"/>
      <name val="Arial"/>
      <family val="2"/>
    </font>
    <font>
      <sz val="10"/>
      <name val="Arial"/>
      <family val="2"/>
    </font>
    <font>
      <sz val="10"/>
      <name val="Arial"/>
      <family val="2"/>
    </font>
    <font>
      <sz val="6.5"/>
      <name val="Arial"/>
      <family val="2"/>
    </font>
    <font>
      <sz val="10"/>
      <color indexed="8"/>
      <name val="MS Sans Serif"/>
      <family val="2"/>
    </font>
    <font>
      <b/>
      <sz val="11"/>
      <name val="Arial"/>
      <family val="2"/>
    </font>
    <font>
      <b/>
      <sz val="12"/>
      <name val="Arial"/>
      <family val="2"/>
    </font>
    <font>
      <b/>
      <vertAlign val="superscript"/>
      <sz val="12"/>
      <name val="Arial"/>
      <family val="2"/>
    </font>
    <font>
      <sz val="11"/>
      <color indexed="8"/>
      <name val="Arial"/>
      <family val="2"/>
    </font>
    <font>
      <sz val="12"/>
      <color indexed="22"/>
      <name val="Arial"/>
      <family val="2"/>
    </font>
    <font>
      <sz val="12"/>
      <name val="Arial"/>
      <family val="2"/>
    </font>
    <font>
      <sz val="10"/>
      <color indexed="8"/>
      <name val="Arial"/>
      <family val="2"/>
    </font>
    <font>
      <sz val="11"/>
      <name val="Calibri"/>
      <family val="2"/>
    </font>
    <font>
      <sz val="11"/>
      <color theme="1"/>
      <name val="Calibri"/>
      <family val="2"/>
      <scheme val="minor"/>
    </font>
    <font>
      <sz val="10"/>
      <color theme="1"/>
      <name val="Arial Narrow"/>
      <family val="2"/>
    </font>
    <font>
      <sz val="9"/>
      <color theme="1"/>
      <name val="Verdana"/>
      <family val="2"/>
    </font>
    <font>
      <b/>
      <sz val="11"/>
      <color theme="1"/>
      <name val="Calibri"/>
      <family val="2"/>
      <scheme val="minor"/>
    </font>
    <font>
      <sz val="11"/>
      <color rgb="FF000000"/>
      <name val="Calibri"/>
      <family val="2"/>
    </font>
    <font>
      <sz val="11"/>
      <color theme="1"/>
      <name val="Arial"/>
      <family val="2"/>
    </font>
    <font>
      <sz val="10"/>
      <color rgb="FFFF0000"/>
      <name val="Arial"/>
      <family val="2"/>
    </font>
    <font>
      <sz val="11"/>
      <color rgb="FFFF0000"/>
      <name val="Arial"/>
      <family val="2"/>
    </font>
    <font>
      <sz val="12"/>
      <color rgb="FFFF0000"/>
      <name val="Arial"/>
      <family val="2"/>
    </font>
    <font>
      <b/>
      <sz val="11"/>
      <color rgb="FFFF0000"/>
      <name val="Arial"/>
      <family val="2"/>
    </font>
    <font>
      <sz val="11"/>
      <color rgb="FF9C0006"/>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Helv"/>
    </font>
    <font>
      <i/>
      <sz val="11"/>
      <color indexed="23"/>
      <name val="Calibri"/>
      <family val="2"/>
    </font>
    <font>
      <sz val="18"/>
      <color indexed="24"/>
      <name val="Arial"/>
      <family val="2"/>
    </font>
    <font>
      <sz val="8"/>
      <color indexed="24"/>
      <name val="Arial"/>
      <family val="2"/>
    </font>
    <font>
      <i/>
      <sz val="12"/>
      <color indexed="24"/>
      <name val="Arial"/>
      <family val="2"/>
    </font>
    <font>
      <sz val="12"/>
      <color indexed="24"/>
      <name val="Times New Roman"/>
      <family val="1"/>
    </font>
    <font>
      <sz val="12"/>
      <name val="Times"/>
      <family val="1"/>
    </font>
    <font>
      <sz val="18"/>
      <color indexed="24"/>
      <name val="Times New Roman"/>
      <family val="1"/>
    </font>
    <font>
      <sz val="8"/>
      <color indexed="24"/>
      <name val="Times New Roman"/>
      <family val="1"/>
    </font>
    <font>
      <sz val="8"/>
      <name val="Times"/>
      <family val="1"/>
    </font>
    <font>
      <i/>
      <sz val="12"/>
      <color indexed="24"/>
      <name val="Times New Roman"/>
      <family val="1"/>
    </font>
    <font>
      <sz val="10"/>
      <name val="Times"/>
      <family val="1"/>
    </font>
    <font>
      <b/>
      <sz val="15"/>
      <color indexed="56"/>
      <name val="Calibri"/>
      <family val="2"/>
    </font>
    <font>
      <b/>
      <sz val="13"/>
      <color indexed="56"/>
      <name val="Calibri"/>
      <family val="2"/>
    </font>
    <font>
      <u/>
      <sz val="10"/>
      <color indexed="12"/>
      <name val="Arial"/>
      <family val="2"/>
    </font>
    <font>
      <u/>
      <sz val="10"/>
      <color theme="10"/>
      <name val="Arial"/>
      <family val="2"/>
    </font>
    <font>
      <sz val="10"/>
      <color indexed="8"/>
      <name val="Calibri"/>
      <family val="2"/>
    </font>
    <font>
      <sz val="11"/>
      <color indexed="60"/>
      <name val="Calibri"/>
      <family val="2"/>
    </font>
    <font>
      <sz val="10"/>
      <name val="SWISS"/>
    </font>
    <font>
      <sz val="12"/>
      <name val="Helv"/>
    </font>
    <font>
      <sz val="10"/>
      <color theme="1"/>
      <name val="Arial"/>
      <family val="2"/>
    </font>
    <font>
      <sz val="10"/>
      <color theme="1"/>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theme="0"/>
      <name val="Arial"/>
      <family val="2"/>
    </font>
    <font>
      <sz val="10"/>
      <color theme="0"/>
      <name val="Arial"/>
      <family val="2"/>
    </font>
    <font>
      <b/>
      <sz val="14"/>
      <name val="Soberana Titular"/>
      <family val="3"/>
    </font>
    <font>
      <b/>
      <sz val="12"/>
      <color indexed="23"/>
      <name val="Soberana Titular"/>
      <family val="3"/>
    </font>
    <font>
      <b/>
      <sz val="14"/>
      <color theme="1"/>
      <name val="Soberana Titular"/>
      <family val="3"/>
    </font>
    <font>
      <sz val="9"/>
      <name val="Soberana Sans"/>
      <family val="3"/>
    </font>
    <font>
      <b/>
      <sz val="9"/>
      <name val="Soberana Sans"/>
      <family val="3"/>
    </font>
    <font>
      <sz val="9"/>
      <color indexed="8"/>
      <name val="Soberana Sans"/>
      <family val="3"/>
    </font>
    <font>
      <sz val="9"/>
      <color theme="0"/>
      <name val="Soberana Sans"/>
      <family val="3"/>
    </font>
    <font>
      <b/>
      <sz val="9"/>
      <color theme="0"/>
      <name val="Soberana Sans"/>
      <family val="3"/>
    </font>
    <font>
      <b/>
      <sz val="10"/>
      <name val="Soberana Sans"/>
      <family val="3"/>
    </font>
    <font>
      <b/>
      <vertAlign val="superscript"/>
      <sz val="10"/>
      <name val="Soberana Sans"/>
      <family val="3"/>
    </font>
    <font>
      <b/>
      <sz val="9"/>
      <color indexed="8"/>
      <name val="Soberana Sans"/>
      <family val="3"/>
    </font>
  </fonts>
  <fills count="30">
    <fill>
      <patternFill patternType="none"/>
    </fill>
    <fill>
      <patternFill patternType="gray125"/>
    </fill>
    <fill>
      <patternFill patternType="solid">
        <fgColor rgb="FFFFFFCC"/>
      </patternFill>
    </fill>
    <fill>
      <patternFill patternType="solid">
        <fgColor theme="0" tint="-0.34998626667073579"/>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C7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39997558519241921"/>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70">
    <xf numFmtId="0" fontId="0" fillId="0" borderId="0"/>
    <xf numFmtId="0" fontId="5" fillId="0" borderId="0"/>
    <xf numFmtId="169" fontId="1" fillId="0" borderId="0"/>
    <xf numFmtId="172"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6" fontId="1" fillId="0" borderId="0"/>
    <xf numFmtId="173" fontId="1" fillId="0" borderId="0"/>
    <xf numFmtId="172"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7" fontId="1" fillId="0" borderId="0"/>
    <xf numFmtId="168" fontId="1" fillId="0" borderId="0"/>
    <xf numFmtId="167" fontId="1" fillId="0" borderId="0"/>
    <xf numFmtId="172" fontId="1" fillId="0" borderId="0"/>
    <xf numFmtId="0" fontId="1" fillId="0" borderId="0"/>
    <xf numFmtId="172" fontId="1" fillId="0" borderId="0"/>
    <xf numFmtId="167" fontId="1" fillId="0" borderId="0"/>
    <xf numFmtId="172" fontId="1" fillId="0" borderId="0"/>
    <xf numFmtId="168" fontId="1" fillId="0" borderId="0"/>
    <xf numFmtId="172" fontId="1" fillId="0" borderId="0"/>
    <xf numFmtId="169" fontId="1" fillId="0" borderId="0"/>
    <xf numFmtId="172" fontId="1" fillId="0" borderId="0"/>
    <xf numFmtId="169" fontId="1" fillId="0" borderId="0"/>
    <xf numFmtId="172"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 fillId="0" borderId="0"/>
    <xf numFmtId="0" fontId="1" fillId="0" borderId="0"/>
    <xf numFmtId="0" fontId="1" fillId="0" borderId="0"/>
    <xf numFmtId="0" fontId="1" fillId="0" borderId="0"/>
    <xf numFmtId="0" fontId="1" fillId="0" borderId="0"/>
    <xf numFmtId="0" fontId="2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69" fontId="1" fillId="0" borderId="0"/>
    <xf numFmtId="0" fontId="2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6" fontId="1" fillId="0" borderId="0"/>
    <xf numFmtId="173" fontId="1" fillId="0" borderId="0"/>
    <xf numFmtId="173" fontId="1" fillId="0" borderId="0"/>
    <xf numFmtId="0" fontId="21" fillId="0" borderId="0"/>
    <xf numFmtId="0" fontId="21" fillId="0" borderId="0"/>
    <xf numFmtId="0" fontId="21" fillId="0" borderId="0"/>
    <xf numFmtId="0" fontId="2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3"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12" fillId="0" borderId="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4" fontId="1" fillId="0" borderId="0"/>
    <xf numFmtId="171" fontId="1" fillId="0" borderId="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6"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4" borderId="0" applyNumberFormat="0" applyBorder="0" applyAlignment="0" applyProtection="0"/>
    <xf numFmtId="0" fontId="34" fillId="8" borderId="0" applyNumberFormat="0" applyBorder="0" applyAlignment="0" applyProtection="0"/>
    <xf numFmtId="0" fontId="35" fillId="9" borderId="0" applyNumberFormat="0" applyBorder="0" applyAlignment="0" applyProtection="0"/>
    <xf numFmtId="0" fontId="36" fillId="25" borderId="4" applyNumberFormat="0" applyAlignment="0" applyProtection="0"/>
    <xf numFmtId="0" fontId="36" fillId="25" borderId="4" applyNumberFormat="0" applyAlignment="0" applyProtection="0"/>
    <xf numFmtId="0" fontId="37" fillId="26" borderId="5" applyNumberFormat="0" applyAlignment="0" applyProtection="0"/>
    <xf numFmtId="0" fontId="38" fillId="0" borderId="6" applyNumberFormat="0" applyFill="0" applyAlignment="0" applyProtection="0"/>
    <xf numFmtId="0" fontId="37" fillId="26" borderId="5" applyNumberFormat="0" applyAlignment="0" applyProtection="0"/>
    <xf numFmtId="165" fontId="1" fillId="0" borderId="0" applyFont="0" applyFill="0" applyBorder="0" applyAlignment="0" applyProtection="0"/>
    <xf numFmtId="3"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0" fontId="39" fillId="0" borderId="0" applyNumberForma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4" borderId="0" applyNumberFormat="0" applyBorder="0" applyAlignment="0" applyProtection="0"/>
    <xf numFmtId="0" fontId="40" fillId="12" borderId="4" applyNumberFormat="0" applyAlignment="0" applyProtection="0"/>
    <xf numFmtId="0" fontId="41" fillId="0" borderId="0"/>
    <xf numFmtId="173" fontId="1" fillId="0" borderId="0" applyFont="0" applyFill="0" applyBorder="0" applyAlignment="0" applyProtection="0"/>
    <xf numFmtId="0" fontId="42" fillId="0" borderId="0" applyNumberFormat="0" applyFill="0" applyBorder="0" applyAlignment="0" applyProtection="0"/>
    <xf numFmtId="0" fontId="43" fillId="0" borderId="0" applyProtection="0"/>
    <xf numFmtId="0" fontId="44" fillId="0" borderId="0" applyProtection="0"/>
    <xf numFmtId="0" fontId="45" fillId="0" borderId="0" applyProtection="0"/>
    <xf numFmtId="0" fontId="46" fillId="0" borderId="0" applyProtection="0"/>
    <xf numFmtId="0" fontId="47" fillId="0" borderId="0"/>
    <xf numFmtId="0" fontId="48" fillId="0" borderId="0" applyProtection="0"/>
    <xf numFmtId="0" fontId="49" fillId="0" borderId="0" applyProtection="0"/>
    <xf numFmtId="0" fontId="50" fillId="0" borderId="0"/>
    <xf numFmtId="0" fontId="51" fillId="0" borderId="0" applyProtection="0"/>
    <xf numFmtId="0" fontId="52" fillId="0" borderId="0"/>
    <xf numFmtId="0" fontId="35" fillId="9" borderId="0" applyNumberFormat="0" applyBorder="0" applyAlignment="0" applyProtection="0"/>
    <xf numFmtId="0" fontId="53" fillId="0" borderId="7" applyNumberFormat="0" applyFill="0" applyAlignment="0" applyProtection="0"/>
    <xf numFmtId="0" fontId="54"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187"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187" fontId="55" fillId="0" borderId="0" applyNumberFormat="0" applyFill="0" applyBorder="0" applyAlignment="0" applyProtection="0">
      <alignment vertical="top"/>
      <protection locked="0"/>
    </xf>
    <xf numFmtId="187" fontId="56" fillId="0" borderId="0" applyNumberFormat="0" applyFill="0" applyBorder="0" applyAlignment="0" applyProtection="0">
      <alignment vertical="top"/>
      <protection locked="0"/>
    </xf>
    <xf numFmtId="187" fontId="56" fillId="0" borderId="0" applyNumberFormat="0" applyFill="0" applyBorder="0" applyAlignment="0" applyProtection="0">
      <alignment vertical="top"/>
      <protection locked="0"/>
    </xf>
    <xf numFmtId="0" fontId="31" fillId="6" borderId="0" applyNumberFormat="0" applyBorder="0" applyAlignment="0" applyProtection="0"/>
    <xf numFmtId="0" fontId="40" fillId="12" borderId="4" applyNumberFormat="0" applyAlignment="0" applyProtection="0"/>
    <xf numFmtId="0" fontId="38" fillId="0" borderId="6" applyNumberFormat="0" applyFill="0" applyAlignment="0" applyProtection="0"/>
    <xf numFmtId="43" fontId="32"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8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9" fontId="3"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58" fillId="27" borderId="0" applyNumberFormat="0" applyBorder="0" applyAlignment="0" applyProtection="0"/>
    <xf numFmtId="187" fontId="59" fillId="0" borderId="0"/>
    <xf numFmtId="0" fontId="59" fillId="0" borderId="0"/>
    <xf numFmtId="187" fontId="59" fillId="0" borderId="0"/>
    <xf numFmtId="0" fontId="59"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87" fontId="60" fillId="0" borderId="0"/>
    <xf numFmtId="0" fontId="60" fillId="0" borderId="0"/>
    <xf numFmtId="171"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1" fontId="1" fillId="0" borderId="0"/>
    <xf numFmtId="171" fontId="1" fillId="0" borderId="0"/>
    <xf numFmtId="171" fontId="1" fillId="0" borderId="0"/>
    <xf numFmtId="171" fontId="1" fillId="0" borderId="0"/>
    <xf numFmtId="171"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1"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1" fillId="0" borderId="0"/>
    <xf numFmtId="0" fontId="19" fillId="0" borderId="0"/>
    <xf numFmtId="0" fontId="1" fillId="0" borderId="0"/>
    <xf numFmtId="0" fontId="1" fillId="0" borderId="0"/>
    <xf numFmtId="0" fontId="1" fillId="0" borderId="0"/>
    <xf numFmtId="171" fontId="1" fillId="0" borderId="0"/>
    <xf numFmtId="0" fontId="21" fillId="0" borderId="0"/>
    <xf numFmtId="0" fontId="21" fillId="0" borderId="0"/>
    <xf numFmtId="0" fontId="21" fillId="0" borderId="0"/>
    <xf numFmtId="0" fontId="1" fillId="0" borderId="0"/>
    <xf numFmtId="0" fontId="1" fillId="0" borderId="0"/>
    <xf numFmtId="0" fontId="26" fillId="0" borderId="0"/>
    <xf numFmtId="0" fontId="6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6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32" fillId="0" borderId="0"/>
    <xf numFmtId="0" fontId="21" fillId="0" borderId="0"/>
    <xf numFmtId="0" fontId="32"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3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37" fontId="59" fillId="0" borderId="0"/>
    <xf numFmtId="0"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171" fontId="1" fillId="0" borderId="0"/>
    <xf numFmtId="171" fontId="1" fillId="0" borderId="0"/>
    <xf numFmtId="0" fontId="3"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37" fontId="59"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9" fillId="0" borderId="0"/>
    <xf numFmtId="0" fontId="1" fillId="0" borderId="0"/>
    <xf numFmtId="0" fontId="1" fillId="0" borderId="0"/>
    <xf numFmtId="0" fontId="1" fillId="0" borderId="0"/>
    <xf numFmtId="0" fontId="1" fillId="0" borderId="0"/>
    <xf numFmtId="187"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37" fontId="59" fillId="0" borderId="0"/>
    <xf numFmtId="0" fontId="26"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1" fillId="0" borderId="0"/>
    <xf numFmtId="0" fontId="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9"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187" fontId="21" fillId="0" borderId="0"/>
    <xf numFmtId="0" fontId="32" fillId="0" borderId="0"/>
    <xf numFmtId="0" fontId="26" fillId="0" borderId="0"/>
    <xf numFmtId="0" fontId="26" fillId="0" borderId="0"/>
    <xf numFmtId="0" fontId="26" fillId="0" borderId="0"/>
    <xf numFmtId="0" fontId="26" fillId="0" borderId="0"/>
    <xf numFmtId="37" fontId="59" fillId="0" borderId="0"/>
    <xf numFmtId="0" fontId="1"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1" fillId="0" borderId="0"/>
    <xf numFmtId="0" fontId="25"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28" borderId="10" applyNumberFormat="0" applyFont="0" applyAlignment="0" applyProtection="0"/>
    <xf numFmtId="0" fontId="63" fillId="25" borderId="11"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63" fillId="25" borderId="11" applyNumberFormat="0" applyAlignment="0" applyProtection="0"/>
    <xf numFmtId="0" fontId="64" fillId="0" borderId="0" applyNumberFormat="0" applyFill="0" applyBorder="0" applyAlignment="0" applyProtection="0"/>
    <xf numFmtId="0" fontId="42" fillId="0" borderId="0" applyNumberFormat="0" applyFill="0" applyBorder="0" applyAlignment="0" applyProtection="0"/>
    <xf numFmtId="0" fontId="65" fillId="0" borderId="0" applyNumberFormat="0" applyFill="0" applyBorder="0" applyAlignment="0" applyProtection="0"/>
    <xf numFmtId="0" fontId="54" fillId="0" borderId="8" applyNumberFormat="0" applyFill="0" applyAlignment="0" applyProtection="0"/>
    <xf numFmtId="0" fontId="39" fillId="0" borderId="9" applyNumberFormat="0" applyFill="0" applyAlignment="0" applyProtection="0"/>
    <xf numFmtId="0" fontId="65" fillId="0" borderId="0" applyNumberFormat="0" applyFill="0" applyBorder="0" applyAlignment="0" applyProtection="0"/>
    <xf numFmtId="0" fontId="66" fillId="0" borderId="12" applyNumberFormat="0" applyFill="0" applyAlignment="0" applyProtection="0"/>
    <xf numFmtId="0" fontId="6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cellStyleXfs>
  <cellXfs count="198">
    <xf numFmtId="0" fontId="0" fillId="0" borderId="0" xfId="0"/>
    <xf numFmtId="0" fontId="6" fillId="0" borderId="0" xfId="124" applyFont="1" applyAlignment="1">
      <alignment vertical="center"/>
    </xf>
    <xf numFmtId="0" fontId="1" fillId="0" borderId="0" xfId="124" applyFont="1" applyAlignment="1">
      <alignment vertical="center"/>
    </xf>
    <xf numFmtId="0" fontId="1" fillId="0" borderId="0" xfId="124" applyFont="1" applyFill="1" applyAlignment="1">
      <alignment vertical="center"/>
    </xf>
    <xf numFmtId="0" fontId="7" fillId="0" borderId="0" xfId="124" applyFont="1" applyFill="1" applyAlignment="1">
      <alignment vertical="center"/>
    </xf>
    <xf numFmtId="0" fontId="7" fillId="0" borderId="0" xfId="124" applyFont="1" applyFill="1" applyBorder="1" applyAlignment="1">
      <alignment vertical="center"/>
    </xf>
    <xf numFmtId="0" fontId="3" fillId="0" borderId="0" xfId="124" applyFont="1" applyFill="1" applyAlignment="1">
      <alignment vertical="center"/>
    </xf>
    <xf numFmtId="0" fontId="3" fillId="0" borderId="0" xfId="124" applyFont="1" applyAlignment="1">
      <alignment vertical="center"/>
    </xf>
    <xf numFmtId="0" fontId="3" fillId="0" borderId="0" xfId="124" applyFont="1" applyFill="1" applyBorder="1" applyAlignment="1">
      <alignment vertical="center"/>
    </xf>
    <xf numFmtId="169" fontId="3" fillId="0" borderId="0" xfId="124" applyNumberFormat="1" applyFont="1" applyFill="1" applyAlignment="1">
      <alignment vertical="center"/>
    </xf>
    <xf numFmtId="166" fontId="1" fillId="0" borderId="0" xfId="46" applyNumberFormat="1" applyFont="1" applyFill="1" applyAlignment="1">
      <alignment vertical="center"/>
    </xf>
    <xf numFmtId="169" fontId="7" fillId="0" borderId="0" xfId="124" applyNumberFormat="1" applyFont="1" applyFill="1" applyAlignment="1">
      <alignment vertical="center"/>
    </xf>
    <xf numFmtId="169" fontId="3" fillId="0" borderId="0" xfId="124" applyNumberFormat="1" applyFont="1" applyFill="1" applyBorder="1" applyAlignment="1">
      <alignment vertical="center"/>
    </xf>
    <xf numFmtId="166" fontId="25" fillId="0" borderId="0" xfId="56" applyNumberFormat="1" applyFont="1" applyFill="1" applyBorder="1" applyAlignment="1">
      <alignment vertical="center"/>
    </xf>
    <xf numFmtId="0" fontId="3" fillId="0" borderId="0" xfId="124" applyFont="1" applyFill="1" applyAlignment="1">
      <alignment horizontal="justify" vertical="center"/>
    </xf>
    <xf numFmtId="0" fontId="3" fillId="0" borderId="0" xfId="124" applyFont="1" applyFill="1" applyBorder="1" applyAlignment="1">
      <alignment horizontal="justify" vertical="center"/>
    </xf>
    <xf numFmtId="166" fontId="1" fillId="0" borderId="0" xfId="124" applyNumberFormat="1" applyFont="1" applyFill="1" applyAlignment="1">
      <alignment vertical="center"/>
    </xf>
    <xf numFmtId="0" fontId="2" fillId="0" borderId="0" xfId="124" applyFont="1" applyFill="1" applyBorder="1" applyAlignment="1">
      <alignment vertical="center"/>
    </xf>
    <xf numFmtId="0" fontId="7" fillId="0" borderId="0" xfId="124" applyFont="1" applyFill="1" applyBorder="1" applyAlignment="1">
      <alignment horizontal="left" vertical="center"/>
    </xf>
    <xf numFmtId="0" fontId="8" fillId="0" borderId="0" xfId="124" applyFont="1" applyAlignment="1">
      <alignment vertical="center"/>
    </xf>
    <xf numFmtId="166" fontId="24" fillId="0" borderId="0" xfId="46" applyNumberFormat="1" applyFont="1"/>
    <xf numFmtId="166" fontId="21" fillId="0" borderId="0" xfId="46" applyNumberFormat="1" applyFont="1"/>
    <xf numFmtId="170" fontId="21" fillId="0" borderId="0" xfId="46" applyNumberFormat="1" applyFont="1"/>
    <xf numFmtId="0" fontId="0" fillId="0" borderId="0" xfId="0" applyFill="1"/>
    <xf numFmtId="2" fontId="0" fillId="0" borderId="0" xfId="0" applyNumberFormat="1" applyAlignment="1">
      <alignment horizontal="center"/>
    </xf>
    <xf numFmtId="2" fontId="0" fillId="0" borderId="0" xfId="0" applyNumberFormat="1"/>
    <xf numFmtId="0" fontId="7" fillId="0" borderId="0" xfId="124" applyFont="1" applyFill="1" applyAlignment="1">
      <alignment horizontal="left" vertical="center"/>
    </xf>
    <xf numFmtId="9" fontId="3" fillId="0" borderId="0" xfId="249" applyFont="1" applyFill="1" applyAlignment="1">
      <alignment vertical="center"/>
    </xf>
    <xf numFmtId="9" fontId="3" fillId="0" borderId="0" xfId="249" applyFont="1" applyAlignment="1">
      <alignment vertical="center"/>
    </xf>
    <xf numFmtId="0" fontId="1" fillId="0" borderId="0" xfId="124" applyFont="1" applyFill="1" applyBorder="1" applyAlignment="1">
      <alignment vertical="center"/>
    </xf>
    <xf numFmtId="0" fontId="14" fillId="3" borderId="0" xfId="124" applyFont="1" applyFill="1" applyAlignment="1">
      <alignment vertical="center"/>
    </xf>
    <xf numFmtId="0" fontId="14" fillId="3" borderId="0" xfId="124" applyFont="1" applyFill="1" applyBorder="1" applyAlignment="1">
      <alignment vertical="center"/>
    </xf>
    <xf numFmtId="0" fontId="16" fillId="0" borderId="0" xfId="124" applyFont="1" applyFill="1" applyBorder="1" applyAlignment="1">
      <alignment horizontal="center" vertical="center"/>
    </xf>
    <xf numFmtId="0" fontId="6" fillId="0" borderId="1" xfId="124" applyFont="1" applyFill="1" applyBorder="1" applyAlignment="1">
      <alignment vertical="center"/>
    </xf>
    <xf numFmtId="0" fontId="13" fillId="0" borderId="1" xfId="124" applyFont="1" applyFill="1" applyBorder="1" applyAlignment="1">
      <alignment horizontal="center" vertical="center"/>
    </xf>
    <xf numFmtId="169" fontId="13" fillId="0" borderId="1" xfId="124" applyNumberFormat="1" applyFont="1" applyFill="1" applyBorder="1" applyAlignment="1">
      <alignment horizontal="right" vertical="center"/>
    </xf>
    <xf numFmtId="0" fontId="13" fillId="0" borderId="0" xfId="124" applyFont="1" applyFill="1" applyBorder="1" applyAlignment="1">
      <alignment vertical="center" wrapText="1"/>
    </xf>
    <xf numFmtId="169" fontId="13" fillId="0" borderId="0" xfId="124" applyNumberFormat="1" applyFont="1" applyFill="1" applyBorder="1" applyAlignment="1">
      <alignment vertical="center" wrapText="1"/>
    </xf>
    <xf numFmtId="1" fontId="6" fillId="0" borderId="0" xfId="124" applyNumberFormat="1" applyFont="1" applyFill="1" applyBorder="1" applyAlignment="1">
      <alignment horizontal="center" vertical="center"/>
    </xf>
    <xf numFmtId="0" fontId="6" fillId="0" borderId="0" xfId="124" applyNumberFormat="1" applyFont="1" applyFill="1" applyBorder="1" applyAlignment="1">
      <alignment horizontal="left" vertical="center" wrapText="1"/>
    </xf>
    <xf numFmtId="169" fontId="6" fillId="0" borderId="0" xfId="124" applyNumberFormat="1" applyFont="1" applyFill="1" applyBorder="1" applyAlignment="1">
      <alignment vertical="center"/>
    </xf>
    <xf numFmtId="164" fontId="6" fillId="0" borderId="0" xfId="124" applyNumberFormat="1" applyFont="1" applyFill="1" applyBorder="1" applyAlignment="1">
      <alignment vertical="center"/>
    </xf>
    <xf numFmtId="0" fontId="6" fillId="0" borderId="0" xfId="124" applyNumberFormat="1" applyFont="1" applyFill="1" applyBorder="1" applyAlignment="1">
      <alignment horizontal="left" vertical="center"/>
    </xf>
    <xf numFmtId="0" fontId="6" fillId="0" borderId="0" xfId="58" applyNumberFormat="1" applyFont="1" applyFill="1" applyBorder="1" applyAlignment="1">
      <alignment horizontal="left" vertical="center"/>
    </xf>
    <xf numFmtId="0" fontId="16" fillId="0" borderId="0" xfId="124" applyNumberFormat="1" applyFont="1" applyFill="1" applyBorder="1" applyAlignment="1">
      <alignment horizontal="left" vertical="center" wrapText="1"/>
    </xf>
    <xf numFmtId="0" fontId="6" fillId="0" borderId="0" xfId="55" applyNumberFormat="1" applyFont="1" applyFill="1" applyBorder="1" applyAlignment="1">
      <alignment horizontal="left" vertical="center"/>
    </xf>
    <xf numFmtId="0" fontId="6" fillId="0" borderId="0" xfId="55" applyNumberFormat="1" applyFont="1" applyFill="1" applyBorder="1" applyAlignment="1">
      <alignment horizontal="left" vertical="center" wrapText="1"/>
    </xf>
    <xf numFmtId="0" fontId="16" fillId="0" borderId="0" xfId="124" applyNumberFormat="1" applyFont="1" applyFill="1" applyBorder="1" applyAlignment="1">
      <alignment horizontal="left" vertical="center"/>
    </xf>
    <xf numFmtId="0" fontId="6" fillId="0" borderId="0" xfId="55" applyNumberFormat="1" applyFont="1" applyFill="1" applyBorder="1" applyAlignment="1">
      <alignment vertical="center"/>
    </xf>
    <xf numFmtId="0" fontId="13" fillId="0" borderId="0" xfId="124" applyNumberFormat="1" applyFont="1" applyFill="1" applyBorder="1" applyAlignment="1">
      <alignment horizontal="left" vertical="center" wrapText="1"/>
    </xf>
    <xf numFmtId="0" fontId="6" fillId="0" borderId="0" xfId="124" applyFont="1" applyFill="1" applyAlignment="1">
      <alignment vertical="center"/>
    </xf>
    <xf numFmtId="169" fontId="6" fillId="0" borderId="0" xfId="124" applyNumberFormat="1" applyFont="1" applyFill="1" applyAlignment="1">
      <alignment vertical="center"/>
    </xf>
    <xf numFmtId="0" fontId="6" fillId="0" borderId="0" xfId="124" applyFont="1" applyFill="1" applyBorder="1" applyAlignment="1">
      <alignment vertical="center"/>
    </xf>
    <xf numFmtId="0" fontId="14" fillId="3" borderId="0" xfId="124" applyFont="1" applyFill="1" applyAlignment="1"/>
    <xf numFmtId="0" fontId="16" fillId="0" borderId="0" xfId="124" applyNumberFormat="1" applyFont="1" applyFill="1" applyBorder="1" applyAlignment="1">
      <alignment horizontal="center" vertical="center"/>
    </xf>
    <xf numFmtId="0" fontId="18" fillId="0" borderId="0" xfId="124" applyFont="1" applyFill="1" applyAlignment="1">
      <alignment vertical="center"/>
    </xf>
    <xf numFmtId="170" fontId="21" fillId="0" borderId="0" xfId="46" applyNumberFormat="1" applyFont="1"/>
    <xf numFmtId="1" fontId="0" fillId="0" borderId="0" xfId="0" applyNumberFormat="1"/>
    <xf numFmtId="0" fontId="19" fillId="0" borderId="2" xfId="124" quotePrefix="1" applyFont="1" applyFill="1" applyBorder="1" applyAlignment="1">
      <alignment horizontal="center" vertical="center"/>
    </xf>
    <xf numFmtId="0" fontId="19" fillId="0" borderId="2" xfId="124" applyFont="1" applyFill="1" applyBorder="1" applyAlignment="1">
      <alignment horizontal="center" vertical="center"/>
    </xf>
    <xf numFmtId="177" fontId="6" fillId="0" borderId="0" xfId="46" applyNumberFormat="1" applyFont="1" applyFill="1" applyBorder="1" applyAlignment="1">
      <alignment vertical="center"/>
    </xf>
    <xf numFmtId="177" fontId="3" fillId="0" borderId="0" xfId="124" applyNumberFormat="1" applyFont="1" applyFill="1" applyAlignment="1">
      <alignment vertical="center"/>
    </xf>
    <xf numFmtId="0" fontId="8" fillId="0" borderId="0" xfId="124" applyFont="1" applyFill="1" applyAlignment="1">
      <alignment vertical="center"/>
    </xf>
    <xf numFmtId="0" fontId="16" fillId="4" borderId="0" xfId="124" applyNumberFormat="1" applyFont="1" applyFill="1" applyBorder="1" applyAlignment="1">
      <alignment horizontal="left" vertical="center" wrapText="1"/>
    </xf>
    <xf numFmtId="0" fontId="16" fillId="4" borderId="0" xfId="124" applyNumberFormat="1" applyFont="1" applyFill="1" applyBorder="1" applyAlignment="1">
      <alignment horizontal="left" vertical="center"/>
    </xf>
    <xf numFmtId="0" fontId="6" fillId="4" borderId="0" xfId="124" applyNumberFormat="1" applyFont="1" applyFill="1" applyBorder="1" applyAlignment="1">
      <alignment horizontal="left" vertical="center" wrapText="1"/>
    </xf>
    <xf numFmtId="0" fontId="6" fillId="5" borderId="0" xfId="55" applyNumberFormat="1" applyFont="1" applyFill="1" applyBorder="1" applyAlignment="1">
      <alignment horizontal="left" vertical="center"/>
    </xf>
    <xf numFmtId="1" fontId="6" fillId="0" borderId="2" xfId="124" applyNumberFormat="1" applyFont="1" applyFill="1" applyBorder="1" applyAlignment="1">
      <alignment horizontal="center" vertical="center"/>
    </xf>
    <xf numFmtId="0" fontId="6" fillId="5" borderId="2" xfId="55" applyNumberFormat="1" applyFont="1" applyFill="1" applyBorder="1" applyAlignment="1">
      <alignment horizontal="left" vertical="center"/>
    </xf>
    <xf numFmtId="169" fontId="6" fillId="0" borderId="2" xfId="124" applyNumberFormat="1" applyFont="1" applyFill="1" applyBorder="1" applyAlignment="1">
      <alignment vertical="center"/>
    </xf>
    <xf numFmtId="164" fontId="6" fillId="0" borderId="2" xfId="124" applyNumberFormat="1" applyFont="1" applyFill="1" applyBorder="1" applyAlignment="1">
      <alignment vertical="center"/>
    </xf>
    <xf numFmtId="179" fontId="1" fillId="0" borderId="0" xfId="124" applyNumberFormat="1" applyFont="1" applyFill="1" applyAlignment="1">
      <alignment vertical="center"/>
    </xf>
    <xf numFmtId="169" fontId="6" fillId="0" borderId="0" xfId="46" applyNumberFormat="1" applyFont="1" applyFill="1" applyAlignment="1">
      <alignment vertical="center"/>
    </xf>
    <xf numFmtId="169" fontId="18" fillId="0" borderId="0" xfId="124" applyNumberFormat="1" applyFont="1" applyFill="1" applyAlignment="1">
      <alignment vertical="center"/>
    </xf>
    <xf numFmtId="164" fontId="24" fillId="0" borderId="0" xfId="0" applyNumberFormat="1" applyFont="1"/>
    <xf numFmtId="0" fontId="0" fillId="0" borderId="0" xfId="0" applyFont="1"/>
    <xf numFmtId="164" fontId="0" fillId="0" borderId="0" xfId="0" applyNumberFormat="1" applyFont="1"/>
    <xf numFmtId="0" fontId="6" fillId="0" borderId="0" xfId="124" applyNumberFormat="1" applyFont="1" applyFill="1" applyBorder="1" applyAlignment="1">
      <alignment horizontal="center" vertical="center"/>
    </xf>
    <xf numFmtId="0" fontId="6" fillId="4" borderId="0" xfId="124" applyNumberFormat="1" applyFont="1" applyFill="1" applyBorder="1" applyAlignment="1">
      <alignment horizontal="center" vertical="center"/>
    </xf>
    <xf numFmtId="0" fontId="6" fillId="5" borderId="0" xfId="124" applyNumberFormat="1" applyFont="1" applyFill="1" applyBorder="1" applyAlignment="1">
      <alignment horizontal="center" vertical="center"/>
    </xf>
    <xf numFmtId="0" fontId="6" fillId="0" borderId="2" xfId="124" applyNumberFormat="1" applyFont="1" applyFill="1" applyBorder="1" applyAlignment="1">
      <alignment horizontal="center" vertical="center"/>
    </xf>
    <xf numFmtId="0" fontId="6" fillId="0" borderId="2" xfId="55" applyNumberFormat="1" applyFont="1" applyFill="1" applyBorder="1" applyAlignment="1">
      <alignment horizontal="left" vertical="center"/>
    </xf>
    <xf numFmtId="180" fontId="6" fillId="0" borderId="0" xfId="124" applyNumberFormat="1" applyFont="1" applyFill="1" applyBorder="1" applyAlignment="1">
      <alignment vertical="center"/>
    </xf>
    <xf numFmtId="166" fontId="20" fillId="0" borderId="0" xfId="56" applyNumberFormat="1" applyFont="1" applyFill="1" applyBorder="1" applyAlignment="1">
      <alignment vertical="center"/>
    </xf>
    <xf numFmtId="170" fontId="6" fillId="0" borderId="0" xfId="124" applyNumberFormat="1" applyFont="1" applyFill="1" applyBorder="1" applyAlignment="1">
      <alignment vertical="center"/>
    </xf>
    <xf numFmtId="180" fontId="6" fillId="0" borderId="2" xfId="124" applyNumberFormat="1" applyFont="1" applyFill="1" applyBorder="1" applyAlignment="1">
      <alignment vertical="center"/>
    </xf>
    <xf numFmtId="182" fontId="6" fillId="0" borderId="0" xfId="124" applyNumberFormat="1" applyFont="1" applyFill="1" applyBorder="1" applyAlignment="1">
      <alignment vertical="center"/>
    </xf>
    <xf numFmtId="182" fontId="6" fillId="0" borderId="0" xfId="46" applyNumberFormat="1" applyFont="1" applyFill="1" applyBorder="1" applyAlignment="1">
      <alignment vertical="center"/>
    </xf>
    <xf numFmtId="178" fontId="27" fillId="0" borderId="0" xfId="124" applyNumberFormat="1" applyFont="1" applyFill="1" applyAlignment="1">
      <alignment horizontal="center" vertical="center"/>
    </xf>
    <xf numFmtId="0" fontId="28" fillId="0" borderId="0" xfId="124" applyFont="1" applyAlignment="1">
      <alignment horizontal="center" vertical="center"/>
    </xf>
    <xf numFmtId="169" fontId="29" fillId="0" borderId="0" xfId="124" applyNumberFormat="1" applyFont="1" applyFill="1" applyAlignment="1">
      <alignment horizontal="center" vertical="center"/>
    </xf>
    <xf numFmtId="181" fontId="29" fillId="0" borderId="0" xfId="124" applyNumberFormat="1" applyFont="1" applyFill="1" applyAlignment="1">
      <alignment horizontal="center" vertical="center"/>
    </xf>
    <xf numFmtId="169" fontId="6" fillId="4" borderId="0" xfId="124" applyNumberFormat="1" applyFont="1" applyFill="1" applyBorder="1" applyAlignment="1">
      <alignment vertical="center"/>
    </xf>
    <xf numFmtId="0" fontId="3" fillId="0" borderId="0" xfId="124" applyFont="1" applyFill="1" applyAlignment="1">
      <alignment horizontal="center" vertical="center"/>
    </xf>
    <xf numFmtId="0" fontId="3" fillId="0" borderId="0" xfId="124" applyFont="1" applyAlignment="1">
      <alignment horizontal="center" vertical="center"/>
    </xf>
    <xf numFmtId="169" fontId="17" fillId="0" borderId="0" xfId="124" applyNumberFormat="1" applyFont="1" applyFill="1" applyAlignment="1">
      <alignment vertical="center"/>
    </xf>
    <xf numFmtId="0" fontId="17" fillId="0" borderId="0" xfId="124" applyFont="1" applyFill="1" applyAlignment="1">
      <alignment vertical="center"/>
    </xf>
    <xf numFmtId="43" fontId="1" fillId="0" borderId="0" xfId="46" applyFont="1" applyFill="1" applyAlignment="1">
      <alignment vertical="center"/>
    </xf>
    <xf numFmtId="169" fontId="1" fillId="0" borderId="0" xfId="124" applyNumberFormat="1" applyFont="1" applyFill="1" applyAlignment="1">
      <alignment vertical="center"/>
    </xf>
    <xf numFmtId="183" fontId="6" fillId="0" borderId="0" xfId="124" applyNumberFormat="1" applyFont="1" applyFill="1" applyBorder="1" applyAlignment="1">
      <alignment vertical="center"/>
    </xf>
    <xf numFmtId="169" fontId="26" fillId="0" borderId="2" xfId="0" applyNumberFormat="1" applyFont="1" applyFill="1" applyBorder="1" applyAlignment="1">
      <alignment vertical="center"/>
    </xf>
    <xf numFmtId="0" fontId="30" fillId="0" borderId="0" xfId="124" applyFont="1" applyFill="1" applyBorder="1" applyAlignment="1">
      <alignment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NumberFormat="1" applyFont="1" applyFill="1" applyBorder="1" applyAlignment="1">
      <alignment horizontal="left" vertical="center"/>
    </xf>
    <xf numFmtId="0" fontId="67" fillId="0" borderId="0" xfId="124" applyFont="1" applyAlignment="1">
      <alignment horizontal="center" vertical="center"/>
    </xf>
    <xf numFmtId="178" fontId="68" fillId="0" borderId="0" xfId="124" applyNumberFormat="1" applyFont="1" applyFill="1" applyAlignment="1">
      <alignment horizontal="center" vertical="center"/>
    </xf>
    <xf numFmtId="0" fontId="70" fillId="0" borderId="0" xfId="0" applyFont="1" applyFill="1" applyBorder="1" applyAlignment="1">
      <alignment vertical="center"/>
    </xf>
    <xf numFmtId="0" fontId="1" fillId="0" borderId="0" xfId="128"/>
    <xf numFmtId="0" fontId="1" fillId="0" borderId="0" xfId="128" applyFill="1"/>
    <xf numFmtId="0" fontId="72" fillId="0" borderId="0" xfId="124" applyFont="1" applyFill="1" applyBorder="1" applyAlignment="1">
      <alignment vertical="center"/>
    </xf>
    <xf numFmtId="0" fontId="72" fillId="0" borderId="0" xfId="124" applyFont="1" applyFill="1" applyAlignment="1">
      <alignment horizontal="left" vertical="center"/>
    </xf>
    <xf numFmtId="0" fontId="74" fillId="0" borderId="0" xfId="124" applyFont="1" applyFill="1" applyBorder="1" applyAlignment="1">
      <alignment horizontal="center" vertical="center"/>
    </xf>
    <xf numFmtId="0" fontId="74" fillId="0" borderId="2" xfId="124" quotePrefix="1" applyFont="1" applyFill="1" applyBorder="1" applyAlignment="1">
      <alignment horizontal="center" vertical="center"/>
    </xf>
    <xf numFmtId="0" fontId="74" fillId="0" borderId="2" xfId="124" applyFont="1" applyFill="1" applyBorder="1" applyAlignment="1">
      <alignment horizontal="center" vertical="center"/>
    </xf>
    <xf numFmtId="0" fontId="75" fillId="0" borderId="1" xfId="124" applyFont="1" applyFill="1" applyBorder="1" applyAlignment="1">
      <alignment vertical="center"/>
    </xf>
    <xf numFmtId="0" fontId="73" fillId="0" borderId="1" xfId="124" applyFont="1" applyFill="1" applyBorder="1" applyAlignment="1">
      <alignment horizontal="center" vertical="center"/>
    </xf>
    <xf numFmtId="169" fontId="73" fillId="0" borderId="1" xfId="124" applyNumberFormat="1" applyFont="1" applyFill="1" applyBorder="1" applyAlignment="1">
      <alignment horizontal="right" vertical="center"/>
    </xf>
    <xf numFmtId="0" fontId="76" fillId="0" borderId="0" xfId="124" applyFont="1" applyFill="1" applyBorder="1" applyAlignment="1">
      <alignment vertical="center"/>
    </xf>
    <xf numFmtId="0" fontId="73" fillId="0" borderId="0" xfId="124" applyFont="1" applyFill="1" applyBorder="1" applyAlignment="1">
      <alignment vertical="center" wrapText="1"/>
    </xf>
    <xf numFmtId="169" fontId="73" fillId="0" borderId="0" xfId="124" applyNumberFormat="1" applyFont="1" applyFill="1" applyBorder="1" applyAlignment="1">
      <alignment vertical="center" wrapText="1"/>
    </xf>
    <xf numFmtId="1" fontId="72" fillId="0" borderId="0" xfId="124" applyNumberFormat="1" applyFont="1" applyFill="1" applyBorder="1" applyAlignment="1">
      <alignment horizontal="center" vertical="center"/>
    </xf>
    <xf numFmtId="0" fontId="72" fillId="0" borderId="0" xfId="124" applyNumberFormat="1" applyFont="1" applyFill="1" applyBorder="1" applyAlignment="1">
      <alignment horizontal="left" vertical="center" wrapText="1"/>
    </xf>
    <xf numFmtId="169" fontId="72" fillId="0" borderId="0" xfId="124" applyNumberFormat="1" applyFont="1" applyFill="1" applyBorder="1" applyAlignment="1">
      <alignment vertical="center"/>
    </xf>
    <xf numFmtId="164" fontId="72" fillId="0" borderId="0" xfId="124" applyNumberFormat="1" applyFont="1" applyFill="1" applyBorder="1" applyAlignment="1">
      <alignment vertical="center"/>
    </xf>
    <xf numFmtId="0" fontId="72" fillId="0" borderId="0" xfId="124" applyFont="1" applyFill="1" applyBorder="1" applyAlignment="1">
      <alignment horizontal="center" vertical="center"/>
    </xf>
    <xf numFmtId="0" fontId="73" fillId="0" borderId="0" xfId="124" applyNumberFormat="1" applyFont="1" applyFill="1" applyBorder="1" applyAlignment="1">
      <alignment horizontal="left" vertical="center" wrapText="1"/>
    </xf>
    <xf numFmtId="180" fontId="72" fillId="0" borderId="0" xfId="124" applyNumberFormat="1" applyFont="1" applyFill="1" applyBorder="1" applyAlignment="1">
      <alignment vertical="center"/>
    </xf>
    <xf numFmtId="1" fontId="72" fillId="0" borderId="2" xfId="124" applyNumberFormat="1" applyFont="1" applyFill="1" applyBorder="1" applyAlignment="1">
      <alignment horizontal="center" vertical="center"/>
    </xf>
    <xf numFmtId="0" fontId="72" fillId="0" borderId="2" xfId="124" applyNumberFormat="1" applyFont="1" applyFill="1" applyBorder="1" applyAlignment="1">
      <alignment horizontal="left" vertical="center" wrapText="1"/>
    </xf>
    <xf numFmtId="169" fontId="72" fillId="0" borderId="2" xfId="124" applyNumberFormat="1" applyFont="1" applyFill="1" applyBorder="1" applyAlignment="1">
      <alignment vertical="center"/>
    </xf>
    <xf numFmtId="164" fontId="72" fillId="0" borderId="2" xfId="124" applyNumberFormat="1" applyFont="1" applyFill="1" applyBorder="1" applyAlignment="1">
      <alignment vertical="center"/>
    </xf>
    <xf numFmtId="180" fontId="72" fillId="0" borderId="2" xfId="124" applyNumberFormat="1" applyFont="1" applyFill="1" applyBorder="1" applyAlignment="1">
      <alignment vertical="center"/>
    </xf>
    <xf numFmtId="0" fontId="72" fillId="0" borderId="0" xfId="55" applyNumberFormat="1" applyFont="1" applyFill="1" applyBorder="1" applyAlignment="1">
      <alignment horizontal="left" vertical="center"/>
    </xf>
    <xf numFmtId="0" fontId="72" fillId="0" borderId="0" xfId="124" applyFont="1" applyFill="1" applyAlignment="1">
      <alignment horizontal="justify" vertical="center"/>
    </xf>
    <xf numFmtId="0" fontId="72" fillId="0" borderId="0" xfId="124" applyFont="1" applyFill="1" applyAlignment="1">
      <alignment vertical="center"/>
    </xf>
    <xf numFmtId="166" fontId="72" fillId="0" borderId="0" xfId="46" applyNumberFormat="1" applyFont="1" applyFill="1" applyAlignment="1">
      <alignment vertical="center"/>
    </xf>
    <xf numFmtId="166" fontId="72" fillId="0" borderId="0" xfId="124" applyNumberFormat="1" applyFont="1" applyFill="1" applyAlignment="1">
      <alignment vertical="center"/>
    </xf>
    <xf numFmtId="179" fontId="72" fillId="0" borderId="0" xfId="124" applyNumberFormat="1" applyFont="1" applyFill="1" applyAlignment="1">
      <alignment vertical="center"/>
    </xf>
    <xf numFmtId="0" fontId="72" fillId="0" borderId="0" xfId="124" applyFont="1" applyAlignment="1">
      <alignment vertical="center"/>
    </xf>
    <xf numFmtId="0" fontId="77" fillId="29" borderId="0" xfId="124" applyFont="1" applyFill="1" applyAlignment="1"/>
    <xf numFmtId="0" fontId="77" fillId="29" borderId="0" xfId="124" applyFont="1" applyFill="1" applyAlignment="1">
      <alignment vertical="center"/>
    </xf>
    <xf numFmtId="0" fontId="77" fillId="29" borderId="0" xfId="124" applyFont="1" applyFill="1" applyBorder="1" applyAlignment="1">
      <alignment vertical="center"/>
    </xf>
    <xf numFmtId="0" fontId="74" fillId="0" borderId="2" xfId="124" applyFont="1" applyFill="1" applyBorder="1" applyAlignment="1">
      <alignment horizontal="center" vertical="center" wrapText="1"/>
    </xf>
    <xf numFmtId="0" fontId="72" fillId="0" borderId="1" xfId="124" applyFont="1" applyFill="1" applyBorder="1" applyAlignment="1">
      <alignment vertical="center"/>
    </xf>
    <xf numFmtId="9" fontId="72" fillId="0" borderId="0" xfId="249" applyFont="1" applyFill="1" applyBorder="1" applyAlignment="1">
      <alignment vertical="center"/>
    </xf>
    <xf numFmtId="0" fontId="74" fillId="0" borderId="0" xfId="124" applyFont="1" applyFill="1" applyBorder="1" applyAlignment="1">
      <alignment vertical="center"/>
    </xf>
    <xf numFmtId="0" fontId="74" fillId="0" borderId="0" xfId="124" applyFont="1" applyFill="1" applyBorder="1" applyAlignment="1">
      <alignment horizontal="center" vertical="center" wrapText="1"/>
    </xf>
    <xf numFmtId="170" fontId="79" fillId="0" borderId="0" xfId="124" applyNumberFormat="1" applyFont="1" applyFill="1" applyAlignment="1">
      <alignment horizontal="right" vertical="center"/>
    </xf>
    <xf numFmtId="172" fontId="79" fillId="0" borderId="0" xfId="124" applyNumberFormat="1" applyFont="1" applyFill="1" applyAlignment="1">
      <alignment horizontal="right" vertical="center"/>
    </xf>
    <xf numFmtId="170" fontId="79" fillId="0" borderId="0" xfId="124" applyNumberFormat="1" applyFont="1" applyFill="1" applyAlignment="1">
      <alignment horizontal="right" vertical="center" wrapText="1"/>
    </xf>
    <xf numFmtId="169" fontId="79" fillId="0" borderId="0" xfId="124" applyNumberFormat="1" applyFont="1" applyFill="1" applyAlignment="1">
      <alignment horizontal="right" vertical="center" wrapText="1"/>
    </xf>
    <xf numFmtId="170" fontId="79" fillId="0" borderId="0" xfId="124" applyNumberFormat="1" applyFont="1" applyFill="1" applyBorder="1" applyAlignment="1">
      <alignment horizontal="right" vertical="center"/>
    </xf>
    <xf numFmtId="172" fontId="79" fillId="0" borderId="0" xfId="124" applyNumberFormat="1" applyFont="1" applyFill="1" applyBorder="1" applyAlignment="1">
      <alignment horizontal="right" vertical="center"/>
    </xf>
    <xf numFmtId="170" fontId="79" fillId="0" borderId="0" xfId="124" applyNumberFormat="1" applyFont="1" applyFill="1" applyBorder="1" applyAlignment="1">
      <alignment horizontal="right" vertical="center" wrapText="1"/>
    </xf>
    <xf numFmtId="0" fontId="79" fillId="0" borderId="0" xfId="124" applyFont="1" applyFill="1" applyBorder="1" applyAlignment="1">
      <alignment horizontal="right" vertical="center" wrapText="1"/>
    </xf>
    <xf numFmtId="0" fontId="72" fillId="0" borderId="0" xfId="124" applyNumberFormat="1" applyFont="1" applyFill="1" applyBorder="1" applyAlignment="1">
      <alignment horizontal="center" vertical="center" wrapText="1"/>
    </xf>
    <xf numFmtId="0" fontId="72" fillId="0" borderId="0" xfId="249" applyNumberFormat="1" applyFont="1" applyFill="1" applyBorder="1" applyAlignment="1">
      <alignment vertical="center" wrapText="1"/>
    </xf>
    <xf numFmtId="170" fontId="72" fillId="0" borderId="0" xfId="124" applyNumberFormat="1" applyFont="1" applyFill="1" applyBorder="1" applyAlignment="1">
      <alignment horizontal="right" vertical="center"/>
    </xf>
    <xf numFmtId="172" fontId="74" fillId="0" borderId="0" xfId="124" applyNumberFormat="1" applyFont="1" applyFill="1" applyBorder="1" applyAlignment="1">
      <alignment horizontal="right" vertical="center"/>
    </xf>
    <xf numFmtId="170" fontId="74" fillId="0" borderId="0" xfId="124" applyNumberFormat="1" applyFont="1" applyFill="1" applyBorder="1" applyAlignment="1">
      <alignment horizontal="right" vertical="center"/>
    </xf>
    <xf numFmtId="169" fontId="72" fillId="0" borderId="0" xfId="124" applyNumberFormat="1" applyFont="1" applyFill="1" applyBorder="1" applyAlignment="1">
      <alignment vertical="center" wrapText="1"/>
    </xf>
    <xf numFmtId="170" fontId="74" fillId="0" borderId="0" xfId="124" applyNumberFormat="1" applyFont="1" applyFill="1" applyBorder="1" applyAlignment="1">
      <alignment vertical="center"/>
    </xf>
    <xf numFmtId="0" fontId="72" fillId="0" borderId="0" xfId="124" applyFont="1" applyFill="1" applyBorder="1" applyAlignment="1">
      <alignment horizontal="center" vertical="center" wrapText="1"/>
    </xf>
    <xf numFmtId="170" fontId="74" fillId="0" borderId="0" xfId="124" applyNumberFormat="1" applyFont="1" applyFill="1" applyBorder="1" applyAlignment="1">
      <alignment horizontal="right" vertical="center" wrapText="1"/>
    </xf>
    <xf numFmtId="170" fontId="74" fillId="0" borderId="0" xfId="124" applyNumberFormat="1" applyFont="1" applyFill="1" applyBorder="1" applyAlignment="1">
      <alignment vertical="center" wrapText="1"/>
    </xf>
    <xf numFmtId="164" fontId="79" fillId="0" borderId="0" xfId="124" applyNumberFormat="1" applyFont="1" applyFill="1" applyBorder="1" applyAlignment="1">
      <alignment horizontal="right" vertical="center"/>
    </xf>
    <xf numFmtId="9" fontId="72" fillId="0" borderId="0" xfId="249" applyFont="1" applyFill="1" applyBorder="1" applyAlignment="1">
      <alignment vertical="center" wrapText="1"/>
    </xf>
    <xf numFmtId="0" fontId="74" fillId="0" borderId="0" xfId="124" applyFont="1" applyFill="1" applyBorder="1" applyAlignment="1">
      <alignment horizontal="right" vertical="center"/>
    </xf>
    <xf numFmtId="170" fontId="72" fillId="0" borderId="2" xfId="124" applyNumberFormat="1" applyFont="1" applyFill="1" applyBorder="1" applyAlignment="1">
      <alignment horizontal="right" vertical="center"/>
    </xf>
    <xf numFmtId="0" fontId="74" fillId="0" borderId="2" xfId="124" applyFont="1" applyFill="1" applyBorder="1" applyAlignment="1">
      <alignment horizontal="right" vertical="center"/>
    </xf>
    <xf numFmtId="0" fontId="72" fillId="0" borderId="0" xfId="124" applyFont="1" applyFill="1" applyAlignment="1">
      <alignment horizontal="center" vertical="center"/>
    </xf>
    <xf numFmtId="9" fontId="72" fillId="0" borderId="0" xfId="249" applyFont="1" applyFill="1" applyAlignment="1">
      <alignment vertical="center"/>
    </xf>
    <xf numFmtId="43" fontId="72" fillId="0" borderId="0" xfId="124" applyNumberFormat="1" applyFont="1" applyFill="1" applyAlignment="1">
      <alignment vertical="center"/>
    </xf>
    <xf numFmtId="0" fontId="77" fillId="29" borderId="0" xfId="124" applyNumberFormat="1" applyFont="1" applyFill="1" applyAlignment="1">
      <alignment vertical="center"/>
    </xf>
    <xf numFmtId="0" fontId="77" fillId="29" borderId="0" xfId="124" applyFont="1" applyFill="1" applyAlignment="1">
      <alignment horizontal="center" vertical="center"/>
    </xf>
    <xf numFmtId="9" fontId="77" fillId="29" borderId="0" xfId="249" applyFont="1" applyFill="1" applyAlignment="1">
      <alignment vertical="center"/>
    </xf>
    <xf numFmtId="0" fontId="77" fillId="29" borderId="0" xfId="124" applyFont="1" applyFill="1" applyAlignment="1">
      <alignment horizontal="center" vertical="center" wrapText="1"/>
    </xf>
    <xf numFmtId="9" fontId="77" fillId="29" borderId="0" xfId="249" applyFont="1" applyFill="1" applyAlignment="1">
      <alignment vertical="center" wrapText="1"/>
    </xf>
    <xf numFmtId="0" fontId="77" fillId="29" borderId="0" xfId="124" applyFont="1" applyFill="1" applyAlignment="1">
      <alignment vertical="center" wrapText="1"/>
    </xf>
    <xf numFmtId="0" fontId="69" fillId="29" borderId="0" xfId="0" applyFont="1" applyFill="1" applyBorder="1" applyAlignment="1">
      <alignment horizontal="center" vertical="center" wrapText="1"/>
    </xf>
    <xf numFmtId="0" fontId="71" fillId="0" borderId="0" xfId="0" applyFont="1" applyBorder="1" applyAlignment="1">
      <alignment horizontal="left" wrapText="1"/>
    </xf>
    <xf numFmtId="0" fontId="72" fillId="0" borderId="0" xfId="124" applyFont="1" applyFill="1" applyBorder="1" applyAlignment="1">
      <alignment horizontal="left" vertical="center" wrapText="1"/>
    </xf>
    <xf numFmtId="0" fontId="72" fillId="0" borderId="0" xfId="124" applyFont="1" applyFill="1" applyAlignment="1">
      <alignment horizontal="center" vertical="center"/>
    </xf>
    <xf numFmtId="0" fontId="72" fillId="0" borderId="2" xfId="124" applyFont="1" applyFill="1" applyBorder="1" applyAlignment="1">
      <alignment horizontal="center" vertical="center"/>
    </xf>
    <xf numFmtId="0" fontId="74" fillId="0" borderId="0" xfId="124" applyFont="1" applyFill="1" applyBorder="1" applyAlignment="1">
      <alignment horizontal="center" vertical="center"/>
    </xf>
    <xf numFmtId="0" fontId="74" fillId="0" borderId="2" xfId="124" applyFont="1" applyFill="1" applyBorder="1" applyAlignment="1">
      <alignment horizontal="center" vertical="center"/>
    </xf>
    <xf numFmtId="0" fontId="74" fillId="0" borderId="0" xfId="124" applyFont="1" applyFill="1" applyBorder="1" applyAlignment="1">
      <alignment horizontal="center" vertical="center" wrapText="1"/>
    </xf>
    <xf numFmtId="0" fontId="73" fillId="0" borderId="0" xfId="124" applyFont="1" applyFill="1" applyBorder="1" applyAlignment="1">
      <alignment horizontal="left" vertical="center" wrapText="1"/>
    </xf>
    <xf numFmtId="0" fontId="74" fillId="0" borderId="2" xfId="124" applyFont="1" applyFill="1" applyBorder="1" applyAlignment="1">
      <alignment horizontal="center" vertical="center" wrapText="1"/>
    </xf>
    <xf numFmtId="0" fontId="79" fillId="0" borderId="0" xfId="124" applyFont="1" applyFill="1" applyBorder="1" applyAlignment="1">
      <alignment horizontal="center" vertical="center"/>
    </xf>
    <xf numFmtId="0" fontId="79" fillId="0" borderId="0" xfId="124" applyFont="1" applyFill="1" applyBorder="1" applyAlignment="1">
      <alignment vertical="center"/>
    </xf>
    <xf numFmtId="0" fontId="7" fillId="0" borderId="0" xfId="124" applyFont="1" applyFill="1" applyBorder="1" applyAlignment="1">
      <alignment horizontal="left" vertical="center" wrapText="1"/>
    </xf>
    <xf numFmtId="0" fontId="6" fillId="0" borderId="0" xfId="124" applyFont="1" applyFill="1" applyAlignment="1">
      <alignment horizontal="center"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Font="1" applyFill="1" applyBorder="1" applyAlignment="1">
      <alignment horizontal="center" vertical="center"/>
    </xf>
    <xf numFmtId="0" fontId="16" fillId="0" borderId="0" xfId="124" applyFont="1" applyFill="1" applyBorder="1" applyAlignment="1">
      <alignment horizontal="center" vertical="center" wrapText="1"/>
    </xf>
  </cellXfs>
  <cellStyles count="1070">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4 2" xfId="259"/>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acumulados dic 2009 X No" xfId="260"/>
    <cellStyle name="20% - Accent1" xfId="261"/>
    <cellStyle name="20% - Accent2" xfId="262"/>
    <cellStyle name="20% - Accent3" xfId="263"/>
    <cellStyle name="20% - Accent4" xfId="264"/>
    <cellStyle name="20% - Accent5" xfId="265"/>
    <cellStyle name="20% - Accent6" xfId="266"/>
    <cellStyle name="20% - Énfasis1 2" xfId="267"/>
    <cellStyle name="20% - Énfasis2 2" xfId="268"/>
    <cellStyle name="20% - Énfasis3 2" xfId="269"/>
    <cellStyle name="20% - Énfasis4 2" xfId="270"/>
    <cellStyle name="20% - Énfasis5 2" xfId="271"/>
    <cellStyle name="20% - Énfasis6 2" xfId="272"/>
    <cellStyle name="40% - Accent1" xfId="273"/>
    <cellStyle name="40% - Accent2" xfId="274"/>
    <cellStyle name="40% - Accent3" xfId="275"/>
    <cellStyle name="40% - Accent4" xfId="276"/>
    <cellStyle name="40% - Accent5" xfId="277"/>
    <cellStyle name="40% - Accent6" xfId="278"/>
    <cellStyle name="40% - Énfasis1 2" xfId="279"/>
    <cellStyle name="40% - Énfasis2 2" xfId="280"/>
    <cellStyle name="40% - Énfasis3 2" xfId="281"/>
    <cellStyle name="40% - Énfasis4 2" xfId="282"/>
    <cellStyle name="40% - Énfasis5 2" xfId="283"/>
    <cellStyle name="40% - Énfasis6 2" xfId="284"/>
    <cellStyle name="60% - Accent1" xfId="285"/>
    <cellStyle name="60% - Accent2" xfId="286"/>
    <cellStyle name="60% - Accent3" xfId="287"/>
    <cellStyle name="60% - Accent4" xfId="288"/>
    <cellStyle name="60% - Accent5" xfId="289"/>
    <cellStyle name="60% - Accent6" xfId="290"/>
    <cellStyle name="60% - Énfasis1 2" xfId="291"/>
    <cellStyle name="60% - Énfasis2 2" xfId="292"/>
    <cellStyle name="60% - Énfasis3 2" xfId="293"/>
    <cellStyle name="60% - Énfasis4 2" xfId="294"/>
    <cellStyle name="60% - Énfasis5 2" xfId="295"/>
    <cellStyle name="60% - Énfasis6 2" xfId="296"/>
    <cellStyle name="Accent1" xfId="297"/>
    <cellStyle name="Accent2" xfId="298"/>
    <cellStyle name="Accent3" xfId="299"/>
    <cellStyle name="Accent4" xfId="300"/>
    <cellStyle name="Accent5" xfId="301"/>
    <cellStyle name="Accent6" xfId="302"/>
    <cellStyle name="Bad" xfId="303"/>
    <cellStyle name="Buena 2" xfId="304"/>
    <cellStyle name="Calculation" xfId="305"/>
    <cellStyle name="Cálculo 2" xfId="306"/>
    <cellStyle name="Celda de comprobación 2" xfId="307"/>
    <cellStyle name="Celda vinculada 2" xfId="308"/>
    <cellStyle name="Check Cell" xfId="309"/>
    <cellStyle name="Comma_MODELO CALIZ 2001" xfId="310"/>
    <cellStyle name="Comma0" xfId="311"/>
    <cellStyle name="Currency [0]_calendario613" xfId="312"/>
    <cellStyle name="Currency_calendario613" xfId="313"/>
    <cellStyle name="Encabezado 4 2" xfId="314"/>
    <cellStyle name="Énfasis1 2" xfId="315"/>
    <cellStyle name="Énfasis2 2" xfId="316"/>
    <cellStyle name="Énfasis3 2" xfId="317"/>
    <cellStyle name="Énfasis4 2" xfId="318"/>
    <cellStyle name="Énfasis5 2" xfId="319"/>
    <cellStyle name="Énfasis6 2" xfId="320"/>
    <cellStyle name="Entrada 2" xfId="321"/>
    <cellStyle name="Estilo 1" xfId="322"/>
    <cellStyle name="Euro" xfId="37"/>
    <cellStyle name="Euro 2" xfId="38"/>
    <cellStyle name="Euro 3" xfId="39"/>
    <cellStyle name="Euro 4" xfId="40"/>
    <cellStyle name="Euro 5" xfId="41"/>
    <cellStyle name="Euro 6" xfId="42"/>
    <cellStyle name="Euro 7" xfId="43"/>
    <cellStyle name="Euro 8" xfId="44"/>
    <cellStyle name="Euro 9" xfId="45"/>
    <cellStyle name="Euro_acumulados dic 2009 X No" xfId="323"/>
    <cellStyle name="Explanatory Text" xfId="324"/>
    <cellStyle name="F2" xfId="325"/>
    <cellStyle name="F3" xfId="326"/>
    <cellStyle name="F4" xfId="327"/>
    <cellStyle name="F5" xfId="328"/>
    <cellStyle name="F5 - Modelo1" xfId="329"/>
    <cellStyle name="F6" xfId="330"/>
    <cellStyle name="F7" xfId="331"/>
    <cellStyle name="F7 - Modelo3" xfId="332"/>
    <cellStyle name="F8" xfId="333"/>
    <cellStyle name="F8 - Modelo2" xfId="334"/>
    <cellStyle name="Good" xfId="335"/>
    <cellStyle name="Heading 1" xfId="336"/>
    <cellStyle name="Heading 2" xfId="337"/>
    <cellStyle name="Heading 3" xfId="338"/>
    <cellStyle name="Heading 4" xfId="339"/>
    <cellStyle name="Hipervínculo 2" xfId="340"/>
    <cellStyle name="Hipervínculo 2 2" xfId="341"/>
    <cellStyle name="Hipervínculo 2 3" xfId="342"/>
    <cellStyle name="Hipervínculo 3" xfId="343"/>
    <cellStyle name="Hipervínculo 4" xfId="344"/>
    <cellStyle name="Incorrecto 2" xfId="345"/>
    <cellStyle name="Input" xfId="346"/>
    <cellStyle name="Linked Cell" xfId="347"/>
    <cellStyle name="Millares" xfId="46" builtinId="3"/>
    <cellStyle name="Millares 10" xfId="47"/>
    <cellStyle name="Millares 10 2" xfId="348"/>
    <cellStyle name="Millares 11" xfId="48"/>
    <cellStyle name="Millares 11 2" xfId="49"/>
    <cellStyle name="Millares 12" xfId="50"/>
    <cellStyle name="Millares 12 2" xfId="349"/>
    <cellStyle name="Millares 12 3" xfId="350"/>
    <cellStyle name="Millares 13" xfId="51"/>
    <cellStyle name="Millares 13 2" xfId="351"/>
    <cellStyle name="Millares 14" xfId="52"/>
    <cellStyle name="Millares 14 2" xfId="352"/>
    <cellStyle name="Millares 15" xfId="353"/>
    <cellStyle name="Millares 16" xfId="354"/>
    <cellStyle name="Millares 16 2" xfId="355"/>
    <cellStyle name="Millares 17" xfId="356"/>
    <cellStyle name="Millares 18" xfId="357"/>
    <cellStyle name="Millares 19" xfId="358"/>
    <cellStyle name="Millares 2" xfId="53"/>
    <cellStyle name="Millares 2 2" xfId="54"/>
    <cellStyle name="Millares 2 2 2" xfId="55"/>
    <cellStyle name="Millares 2 2 2 2" xfId="359"/>
    <cellStyle name="Millares 2 2 3" xfId="56"/>
    <cellStyle name="Millares 2 2 3 2" xfId="360"/>
    <cellStyle name="Millares 2 3" xfId="57"/>
    <cellStyle name="Millares 2_Avance f y f CFE dlls" xfId="58"/>
    <cellStyle name="Millares 20" xfId="361"/>
    <cellStyle name="Millares 3" xfId="59"/>
    <cellStyle name="Millares 3 2" xfId="60"/>
    <cellStyle name="Millares 3 3" xfId="61"/>
    <cellStyle name="Millares 3 4" xfId="62"/>
    <cellStyle name="Millares 3 5" xfId="63"/>
    <cellStyle name="Millares 3 6" xfId="64"/>
    <cellStyle name="Millares 3 7" xfId="65"/>
    <cellStyle name="Millares 3 8" xfId="66"/>
    <cellStyle name="Millares 3 9" xfId="67"/>
    <cellStyle name="Millares 4" xfId="68"/>
    <cellStyle name="Millares 4 2" xfId="69"/>
    <cellStyle name="Millares 4 2 2" xfId="70"/>
    <cellStyle name="Millares 4 3" xfId="71"/>
    <cellStyle name="Millares 4 3 2" xfId="72"/>
    <cellStyle name="Millares 4 4" xfId="73"/>
    <cellStyle name="Millares 4 4 2" xfId="74"/>
    <cellStyle name="Millares 4 5" xfId="75"/>
    <cellStyle name="Millares 4 5 2" xfId="76"/>
    <cellStyle name="Millares 4 6" xfId="77"/>
    <cellStyle name="Millares 4 6 2" xfId="78"/>
    <cellStyle name="Millares 4 7" xfId="79"/>
    <cellStyle name="Millares 4 7 2" xfId="80"/>
    <cellStyle name="Millares 4 8" xfId="81"/>
    <cellStyle name="Millares 4 8 2" xfId="82"/>
    <cellStyle name="Millares 4 9" xfId="83"/>
    <cellStyle name="Millares 5" xfId="84"/>
    <cellStyle name="Millares 5 2" xfId="85"/>
    <cellStyle name="Millares 5 2 2" xfId="86"/>
    <cellStyle name="Millares 5 3" xfId="87"/>
    <cellStyle name="Millares 5 3 2" xfId="88"/>
    <cellStyle name="Millares 5 4" xfId="89"/>
    <cellStyle name="Millares 5 4 2" xfId="90"/>
    <cellStyle name="Millares 5 5" xfId="91"/>
    <cellStyle name="Millares 5 5 2" xfId="92"/>
    <cellStyle name="Millares 5 6" xfId="93"/>
    <cellStyle name="Millares 5 6 2" xfId="94"/>
    <cellStyle name="Millares 5 7" xfId="95"/>
    <cellStyle name="Millares 5 7 2" xfId="96"/>
    <cellStyle name="Millares 5 8" xfId="97"/>
    <cellStyle name="Millares 5 8 2" xfId="98"/>
    <cellStyle name="Millares 5 9" xfId="99"/>
    <cellStyle name="Millares 6" xfId="100"/>
    <cellStyle name="Millares 6 2" xfId="362"/>
    <cellStyle name="Millares 6 2 2" xfId="363"/>
    <cellStyle name="Millares 6 3" xfId="364"/>
    <cellStyle name="Millares 7" xfId="101"/>
    <cellStyle name="Millares 7 2" xfId="365"/>
    <cellStyle name="Millares 8" xfId="102"/>
    <cellStyle name="Millares 8 10" xfId="366"/>
    <cellStyle name="Millares 8 10 2" xfId="367"/>
    <cellStyle name="Millares 8 11" xfId="368"/>
    <cellStyle name="Millares 8 11 2" xfId="369"/>
    <cellStyle name="Millares 8 12" xfId="370"/>
    <cellStyle name="Millares 8 13" xfId="371"/>
    <cellStyle name="Millares 8 13 2" xfId="372"/>
    <cellStyle name="Millares 8 14" xfId="373"/>
    <cellStyle name="Millares 8 14 2" xfId="374"/>
    <cellStyle name="Millares 8 15" xfId="375"/>
    <cellStyle name="Millares 8 15 2" xfId="376"/>
    <cellStyle name="Millares 8 16" xfId="377"/>
    <cellStyle name="Millares 8 16 2" xfId="378"/>
    <cellStyle name="Millares 8 17" xfId="379"/>
    <cellStyle name="Millares 8 17 2" xfId="380"/>
    <cellStyle name="Millares 8 18" xfId="381"/>
    <cellStyle name="Millares 8 18 2" xfId="382"/>
    <cellStyle name="Millares 8 19" xfId="383"/>
    <cellStyle name="Millares 8 19 2" xfId="384"/>
    <cellStyle name="Millares 8 2" xfId="385"/>
    <cellStyle name="Millares 8 2 2" xfId="386"/>
    <cellStyle name="Millares 8 20" xfId="387"/>
    <cellStyle name="Millares 8 20 2" xfId="388"/>
    <cellStyle name="Millares 8 21" xfId="389"/>
    <cellStyle name="Millares 8 21 2" xfId="390"/>
    <cellStyle name="Millares 8 22" xfId="391"/>
    <cellStyle name="Millares 8 22 2" xfId="392"/>
    <cellStyle name="Millares 8 23" xfId="393"/>
    <cellStyle name="Millares 8 23 2" xfId="394"/>
    <cellStyle name="Millares 8 24" xfId="395"/>
    <cellStyle name="Millares 8 24 2" xfId="396"/>
    <cellStyle name="Millares 8 25" xfId="397"/>
    <cellStyle name="Millares 8 25 2" xfId="398"/>
    <cellStyle name="Millares 8 26" xfId="399"/>
    <cellStyle name="Millares 8 27" xfId="400"/>
    <cellStyle name="Millares 8 28" xfId="401"/>
    <cellStyle name="Millares 8 29" xfId="402"/>
    <cellStyle name="Millares 8 3" xfId="403"/>
    <cellStyle name="Millares 8 30" xfId="404"/>
    <cellStyle name="Millares 8 31" xfId="405"/>
    <cellStyle name="Millares 8 32" xfId="406"/>
    <cellStyle name="Millares 8 33" xfId="407"/>
    <cellStyle name="Millares 8 4" xfId="408"/>
    <cellStyle name="Millares 8 4 2" xfId="409"/>
    <cellStyle name="Millares 8 5" xfId="410"/>
    <cellStyle name="Millares 8 5 2" xfId="411"/>
    <cellStyle name="Millares 8 6" xfId="412"/>
    <cellStyle name="Millares 8 6 2" xfId="413"/>
    <cellStyle name="Millares 8 7" xfId="414"/>
    <cellStyle name="Millares 8 7 2" xfId="415"/>
    <cellStyle name="Millares 8 8" xfId="416"/>
    <cellStyle name="Millares 8 8 2" xfId="417"/>
    <cellStyle name="Millares 8 9" xfId="418"/>
    <cellStyle name="Millares 8 9 2" xfId="419"/>
    <cellStyle name="Millares 9" xfId="103"/>
    <cellStyle name="Millares 9 2" xfId="420"/>
    <cellStyle name="Milliers [0]_18-Oct-Med_A_L2" xfId="421"/>
    <cellStyle name="Milliers_18-Oct-Med_A_L2" xfId="422"/>
    <cellStyle name="Moneda 2" xfId="104"/>
    <cellStyle name="Moneda 2 2" xfId="105"/>
    <cellStyle name="Moneda 2 3" xfId="106"/>
    <cellStyle name="Moneda 2 4" xfId="107"/>
    <cellStyle name="Moneda 2 5" xfId="108"/>
    <cellStyle name="Moneda 2 6" xfId="109"/>
    <cellStyle name="Moneda 2 7" xfId="110"/>
    <cellStyle name="Moneda 2 8" xfId="111"/>
    <cellStyle name="Moneda 2 9" xfId="112"/>
    <cellStyle name="Moneda 3" xfId="423"/>
    <cellStyle name="Moneda 3 2" xfId="424"/>
    <cellStyle name="Moneda 3 3" xfId="425"/>
    <cellStyle name="Monétaire [0]_18-Oct-Med_A_L2" xfId="426"/>
    <cellStyle name="Monétaire_18-Oct-Med_A_L2" xfId="427"/>
    <cellStyle name="Neutral 2" xfId="428"/>
    <cellStyle name="No-definido" xfId="429"/>
    <cellStyle name="No-definido 2" xfId="430"/>
    <cellStyle name="No-definido 3" xfId="431"/>
    <cellStyle name="No-definido_acumulados dic 2009 X No" xfId="432"/>
    <cellStyle name="Normal" xfId="0" builtinId="0"/>
    <cellStyle name="Normal - Estilo1" xfId="433"/>
    <cellStyle name="Normal - Estilo1 2" xfId="434"/>
    <cellStyle name="Normal - Estilo1 3" xfId="435"/>
    <cellStyle name="Normal - Estilo1_acumulados dic 2009 X No" xfId="436"/>
    <cellStyle name="Normal - Estilo2" xfId="437"/>
    <cellStyle name="Normal - Estilo2 2" xfId="438"/>
    <cellStyle name="Normal - Estilo2 3" xfId="439"/>
    <cellStyle name="Normal - Estilo2_acumulados dic 2009 X No" xfId="440"/>
    <cellStyle name="Normal - Estilo3" xfId="441"/>
    <cellStyle name="Normal - Estilo3 2" xfId="442"/>
    <cellStyle name="Normal - Estilo3 3" xfId="443"/>
    <cellStyle name="Normal - Estilo3_acumulados dic 2009 X No" xfId="444"/>
    <cellStyle name="Normal - Estilo4" xfId="445"/>
    <cellStyle name="Normal - Estilo4 2" xfId="446"/>
    <cellStyle name="Normal - Estilo4 3" xfId="447"/>
    <cellStyle name="Normal - Estilo4_acumulados dic 2009 X No" xfId="448"/>
    <cellStyle name="Normal - Estilo5" xfId="449"/>
    <cellStyle name="Normal - Estilo5 2" xfId="450"/>
    <cellStyle name="Normal - Estilo5 3" xfId="451"/>
    <cellStyle name="Normal - Estilo5_acumulados dic 2009 X No" xfId="452"/>
    <cellStyle name="Normal - Estilo6" xfId="453"/>
    <cellStyle name="Normal - Estilo6 2" xfId="454"/>
    <cellStyle name="Normal - Estilo6 3" xfId="455"/>
    <cellStyle name="Normal - Estilo6_acumulados dic 2009 X No" xfId="456"/>
    <cellStyle name="Normal - Estilo7" xfId="457"/>
    <cellStyle name="Normal - Estilo7 2" xfId="458"/>
    <cellStyle name="Normal - Estilo7 3" xfId="459"/>
    <cellStyle name="Normal - Estilo7_acumulados dic 2009 X No" xfId="460"/>
    <cellStyle name="Normal - Estilo8" xfId="461"/>
    <cellStyle name="Normal - Estilo8 2" xfId="462"/>
    <cellStyle name="Normal - Estilo8 3" xfId="463"/>
    <cellStyle name="Normal - Estilo8_acumulados dic 2009 X No" xfId="464"/>
    <cellStyle name="Normal 10" xfId="113"/>
    <cellStyle name="Normal 10 2" xfId="465"/>
    <cellStyle name="Normal 100" xfId="466"/>
    <cellStyle name="Normal 101" xfId="467"/>
    <cellStyle name="Normal 102" xfId="468"/>
    <cellStyle name="Normal 103" xfId="469"/>
    <cellStyle name="Normal 104" xfId="470"/>
    <cellStyle name="Normal 105" xfId="471"/>
    <cellStyle name="Normal 106" xfId="472"/>
    <cellStyle name="Normal 107" xfId="473"/>
    <cellStyle name="Normal 108" xfId="474"/>
    <cellStyle name="Normal 108 2" xfId="475"/>
    <cellStyle name="Normal 109" xfId="476"/>
    <cellStyle name="Normal 109 2" xfId="477"/>
    <cellStyle name="Normal 11" xfId="114"/>
    <cellStyle name="Normal 11 2" xfId="478"/>
    <cellStyle name="Normal 110" xfId="479"/>
    <cellStyle name="Normal 110 2" xfId="480"/>
    <cellStyle name="Normal 110 2 2" xfId="481"/>
    <cellStyle name="Normal 111" xfId="482"/>
    <cellStyle name="Normal 111 2" xfId="483"/>
    <cellStyle name="Normal 111 3" xfId="484"/>
    <cellStyle name="Normal 112" xfId="485"/>
    <cellStyle name="Normal 113" xfId="486"/>
    <cellStyle name="Normal 114" xfId="487"/>
    <cellStyle name="Normal 115" xfId="488"/>
    <cellStyle name="Normal 116" xfId="489"/>
    <cellStyle name="Normal 117" xfId="490"/>
    <cellStyle name="Normal 118" xfId="491"/>
    <cellStyle name="Normal 119" xfId="492"/>
    <cellStyle name="Normal 12" xfId="115"/>
    <cellStyle name="Normal 12 2" xfId="493"/>
    <cellStyle name="Normal 120" xfId="494"/>
    <cellStyle name="Normal 121" xfId="495"/>
    <cellStyle name="Normal 122" xfId="496"/>
    <cellStyle name="Normal 123" xfId="497"/>
    <cellStyle name="Normal 124" xfId="498"/>
    <cellStyle name="Normal 125" xfId="499"/>
    <cellStyle name="Normal 126" xfId="500"/>
    <cellStyle name="Normal 127" xfId="501"/>
    <cellStyle name="Normal 128" xfId="502"/>
    <cellStyle name="Normal 129" xfId="503"/>
    <cellStyle name="Normal 13" xfId="116"/>
    <cellStyle name="Normal 13 2" xfId="504"/>
    <cellStyle name="Normal 130" xfId="505"/>
    <cellStyle name="Normal 131" xfId="506"/>
    <cellStyle name="Normal 132" xfId="507"/>
    <cellStyle name="Normal 133" xfId="508"/>
    <cellStyle name="Normal 134" xfId="509"/>
    <cellStyle name="Normal 135" xfId="510"/>
    <cellStyle name="Normal 136" xfId="511"/>
    <cellStyle name="Normal 137" xfId="512"/>
    <cellStyle name="Normal 138" xfId="513"/>
    <cellStyle name="Normal 139" xfId="514"/>
    <cellStyle name="Normal 14" xfId="117"/>
    <cellStyle name="Normal 14 2" xfId="515"/>
    <cellStyle name="Normal 140" xfId="516"/>
    <cellStyle name="Normal 141" xfId="517"/>
    <cellStyle name="Normal 142" xfId="518"/>
    <cellStyle name="Normal 143" xfId="519"/>
    <cellStyle name="Normal 144" xfId="520"/>
    <cellStyle name="Normal 145" xfId="521"/>
    <cellStyle name="Normal 146" xfId="522"/>
    <cellStyle name="Normal 147" xfId="523"/>
    <cellStyle name="Normal 148" xfId="524"/>
    <cellStyle name="Normal 149" xfId="525"/>
    <cellStyle name="Normal 15" xfId="118"/>
    <cellStyle name="Normal 15 2" xfId="526"/>
    <cellStyle name="Normal 15 3" xfId="527"/>
    <cellStyle name="Normal 150" xfId="528"/>
    <cellStyle name="Normal 151" xfId="529"/>
    <cellStyle name="Normal 152" xfId="530"/>
    <cellStyle name="Normal 153" xfId="531"/>
    <cellStyle name="Normal 154" xfId="532"/>
    <cellStyle name="Normal 155" xfId="533"/>
    <cellStyle name="Normal 156" xfId="534"/>
    <cellStyle name="Normal 157" xfId="535"/>
    <cellStyle name="Normal 158" xfId="536"/>
    <cellStyle name="Normal 159" xfId="537"/>
    <cellStyle name="Normal 16" xfId="119"/>
    <cellStyle name="Normal 16 2" xfId="538"/>
    <cellStyle name="Normal 160" xfId="539"/>
    <cellStyle name="Normal 161" xfId="540"/>
    <cellStyle name="Normal 162" xfId="541"/>
    <cellStyle name="Normal 163" xfId="542"/>
    <cellStyle name="Normal 164" xfId="543"/>
    <cellStyle name="Normal 165" xfId="544"/>
    <cellStyle name="Normal 166" xfId="545"/>
    <cellStyle name="Normal 167" xfId="546"/>
    <cellStyle name="Normal 168" xfId="547"/>
    <cellStyle name="Normal 169" xfId="548"/>
    <cellStyle name="Normal 17" xfId="120"/>
    <cellStyle name="Normal 17 2" xfId="549"/>
    <cellStyle name="Normal 170" xfId="550"/>
    <cellStyle name="Normal 171" xfId="551"/>
    <cellStyle name="Normal 172" xfId="552"/>
    <cellStyle name="Normal 173" xfId="553"/>
    <cellStyle name="Normal 174" xfId="554"/>
    <cellStyle name="Normal 175" xfId="555"/>
    <cellStyle name="Normal 176" xfId="556"/>
    <cellStyle name="Normal 177" xfId="557"/>
    <cellStyle name="Normal 178" xfId="558"/>
    <cellStyle name="Normal 179" xfId="559"/>
    <cellStyle name="Normal 18" xfId="121"/>
    <cellStyle name="Normal 18 2" xfId="560"/>
    <cellStyle name="Normal 180" xfId="561"/>
    <cellStyle name="Normal 181" xfId="562"/>
    <cellStyle name="Normal 182" xfId="563"/>
    <cellStyle name="Normal 183" xfId="564"/>
    <cellStyle name="Normal 184" xfId="565"/>
    <cellStyle name="Normal 185" xfId="566"/>
    <cellStyle name="Normal 186" xfId="567"/>
    <cellStyle name="Normal 187" xfId="568"/>
    <cellStyle name="Normal 188" xfId="569"/>
    <cellStyle name="Normal 189" xfId="570"/>
    <cellStyle name="Normal 19" xfId="122"/>
    <cellStyle name="Normal 19 2" xfId="123"/>
    <cellStyle name="Normal 190" xfId="571"/>
    <cellStyle name="Normal 191" xfId="572"/>
    <cellStyle name="Normal 192" xfId="573"/>
    <cellStyle name="Normal 193" xfId="574"/>
    <cellStyle name="Normal 194" xfId="575"/>
    <cellStyle name="Normal 195" xfId="576"/>
    <cellStyle name="Normal 196" xfId="577"/>
    <cellStyle name="Normal 197" xfId="578"/>
    <cellStyle name="Normal 198" xfId="579"/>
    <cellStyle name="Normal 199" xfId="580"/>
    <cellStyle name="Normal 2" xfId="124"/>
    <cellStyle name="Normal 2 10" xfId="125"/>
    <cellStyle name="Normal 2 11" xfId="126"/>
    <cellStyle name="Normal 2 2" xfId="127"/>
    <cellStyle name="Normal 2 2 2" xfId="128"/>
    <cellStyle name="Normal 2 2 2 2" xfId="581"/>
    <cellStyle name="Normal 2 2 3" xfId="129"/>
    <cellStyle name="Normal 2 2 4" xfId="130"/>
    <cellStyle name="Normal 2 2 5" xfId="131"/>
    <cellStyle name="Normal 2 2 6" xfId="132"/>
    <cellStyle name="Normal 2 2 7" xfId="133"/>
    <cellStyle name="Normal 2 2 8" xfId="134"/>
    <cellStyle name="Normal 2 2 9" xfId="135"/>
    <cellStyle name="Normal 2 2_~6252395" xfId="582"/>
    <cellStyle name="Normal 2 3" xfId="136"/>
    <cellStyle name="Normal 2 4" xfId="137"/>
    <cellStyle name="Normal 2 4 2" xfId="583"/>
    <cellStyle name="Normal 2 5" xfId="138"/>
    <cellStyle name="Normal 2 6" xfId="139"/>
    <cellStyle name="Normal 2 7" xfId="140"/>
    <cellStyle name="Normal 2 8" xfId="141"/>
    <cellStyle name="Normal 2 9" xfId="142"/>
    <cellStyle name="Normal 2_~6252395" xfId="584"/>
    <cellStyle name="Normal 20" xfId="143"/>
    <cellStyle name="Normal 20 2" xfId="585"/>
    <cellStyle name="Normal 200" xfId="586"/>
    <cellStyle name="Normal 201" xfId="587"/>
    <cellStyle name="Normal 202" xfId="588"/>
    <cellStyle name="Normal 203" xfId="589"/>
    <cellStyle name="Normal 204" xfId="590"/>
    <cellStyle name="Normal 205" xfId="591"/>
    <cellStyle name="Normal 206" xfId="592"/>
    <cellStyle name="Normal 207" xfId="593"/>
    <cellStyle name="Normal 208" xfId="594"/>
    <cellStyle name="Normal 209" xfId="595"/>
    <cellStyle name="Normal 21" xfId="144"/>
    <cellStyle name="Normal 21 2" xfId="596"/>
    <cellStyle name="Normal 210" xfId="597"/>
    <cellStyle name="Normal 211" xfId="598"/>
    <cellStyle name="Normal 212" xfId="599"/>
    <cellStyle name="Normal 213" xfId="600"/>
    <cellStyle name="Normal 214" xfId="601"/>
    <cellStyle name="Normal 215" xfId="602"/>
    <cellStyle name="Normal 216" xfId="603"/>
    <cellStyle name="Normal 217" xfId="604"/>
    <cellStyle name="Normal 218" xfId="605"/>
    <cellStyle name="Normal 219" xfId="606"/>
    <cellStyle name="Normal 22" xfId="145"/>
    <cellStyle name="Normal 22 10" xfId="146"/>
    <cellStyle name="Normal 22 11" xfId="147"/>
    <cellStyle name="Normal 22 12" xfId="148"/>
    <cellStyle name="Normal 22 13" xfId="149"/>
    <cellStyle name="Normal 22 14" xfId="150"/>
    <cellStyle name="Normal 22 15" xfId="151"/>
    <cellStyle name="Normal 22 16" xfId="152"/>
    <cellStyle name="Normal 22 17" xfId="153"/>
    <cellStyle name="Normal 22 18" xfId="154"/>
    <cellStyle name="Normal 22 19" xfId="155"/>
    <cellStyle name="Normal 22 2" xfId="156"/>
    <cellStyle name="Normal 22 20" xfId="157"/>
    <cellStyle name="Normal 22 21" xfId="158"/>
    <cellStyle name="Normal 22 22" xfId="159"/>
    <cellStyle name="Normal 22 23" xfId="160"/>
    <cellStyle name="Normal 22 24" xfId="161"/>
    <cellStyle name="Normal 22 25" xfId="162"/>
    <cellStyle name="Normal 22 26" xfId="163"/>
    <cellStyle name="Normal 22 27" xfId="164"/>
    <cellStyle name="Normal 22 28" xfId="165"/>
    <cellStyle name="Normal 22 29" xfId="166"/>
    <cellStyle name="Normal 22 3" xfId="167"/>
    <cellStyle name="Normal 22 30" xfId="168"/>
    <cellStyle name="Normal 22 31" xfId="169"/>
    <cellStyle name="Normal 22 32" xfId="170"/>
    <cellStyle name="Normal 22 33" xfId="171"/>
    <cellStyle name="Normal 22 34" xfId="172"/>
    <cellStyle name="Normal 22 35" xfId="173"/>
    <cellStyle name="Normal 22 4" xfId="174"/>
    <cellStyle name="Normal 22 5" xfId="175"/>
    <cellStyle name="Normal 22 6" xfId="176"/>
    <cellStyle name="Normal 22 7" xfId="177"/>
    <cellStyle name="Normal 22 8" xfId="178"/>
    <cellStyle name="Normal 22 9" xfId="179"/>
    <cellStyle name="Normal 220" xfId="607"/>
    <cellStyle name="Normal 221" xfId="608"/>
    <cellStyle name="Normal 222" xfId="609"/>
    <cellStyle name="Normal 223" xfId="610"/>
    <cellStyle name="Normal 224" xfId="611"/>
    <cellStyle name="Normal 225" xfId="612"/>
    <cellStyle name="Normal 226" xfId="613"/>
    <cellStyle name="Normal 227" xfId="614"/>
    <cellStyle name="Normal 227 2" xfId="615"/>
    <cellStyle name="Normal 228" xfId="616"/>
    <cellStyle name="Normal 228 2" xfId="617"/>
    <cellStyle name="Normal 229" xfId="618"/>
    <cellStyle name="Normal 229 2" xfId="619"/>
    <cellStyle name="Normal 23" xfId="180"/>
    <cellStyle name="Normal 230" xfId="620"/>
    <cellStyle name="Normal 230 2" xfId="621"/>
    <cellStyle name="Normal 231" xfId="622"/>
    <cellStyle name="Normal 231 2" xfId="623"/>
    <cellStyle name="Normal 232" xfId="624"/>
    <cellStyle name="Normal 233" xfId="625"/>
    <cellStyle name="Normal 234" xfId="626"/>
    <cellStyle name="Normal 235" xfId="627"/>
    <cellStyle name="Normal 236" xfId="628"/>
    <cellStyle name="Normal 237" xfId="629"/>
    <cellStyle name="Normal 238" xfId="630"/>
    <cellStyle name="Normal 239" xfId="631"/>
    <cellStyle name="Normal 239 2" xfId="632"/>
    <cellStyle name="Normal 24" xfId="181"/>
    <cellStyle name="Normal 240" xfId="633"/>
    <cellStyle name="Normal 240 2" xfId="634"/>
    <cellStyle name="Normal 241" xfId="635"/>
    <cellStyle name="Normal 241 2" xfId="636"/>
    <cellStyle name="Normal 242" xfId="637"/>
    <cellStyle name="Normal 242 2" xfId="638"/>
    <cellStyle name="Normal 243" xfId="639"/>
    <cellStyle name="Normal 243 2" xfId="640"/>
    <cellStyle name="Normal 244" xfId="641"/>
    <cellStyle name="Normal 245" xfId="642"/>
    <cellStyle name="Normal 246" xfId="643"/>
    <cellStyle name="Normal 247" xfId="644"/>
    <cellStyle name="Normal 248" xfId="645"/>
    <cellStyle name="Normal 249" xfId="646"/>
    <cellStyle name="Normal 25" xfId="182"/>
    <cellStyle name="Normal 25 2" xfId="647"/>
    <cellStyle name="Normal 25 3" xfId="648"/>
    <cellStyle name="Normal 250" xfId="649"/>
    <cellStyle name="Normal 251" xfId="650"/>
    <cellStyle name="Normal 252" xfId="651"/>
    <cellStyle name="Normal 253" xfId="652"/>
    <cellStyle name="Normal 254" xfId="653"/>
    <cellStyle name="Normal 255" xfId="654"/>
    <cellStyle name="Normal 256" xfId="655"/>
    <cellStyle name="Normal 257" xfId="656"/>
    <cellStyle name="Normal 258" xfId="657"/>
    <cellStyle name="Normal 259" xfId="658"/>
    <cellStyle name="Normal 26" xfId="183"/>
    <cellStyle name="Normal 26 2" xfId="659"/>
    <cellStyle name="Normal 26 3" xfId="660"/>
    <cellStyle name="Normal 260" xfId="661"/>
    <cellStyle name="Normal 261" xfId="662"/>
    <cellStyle name="Normal 262" xfId="663"/>
    <cellStyle name="Normal 263" xfId="664"/>
    <cellStyle name="Normal 264" xfId="665"/>
    <cellStyle name="Normal 265" xfId="666"/>
    <cellStyle name="Normal 266" xfId="667"/>
    <cellStyle name="Normal 267" xfId="668"/>
    <cellStyle name="Normal 268" xfId="669"/>
    <cellStyle name="Normal 269" xfId="670"/>
    <cellStyle name="Normal 27" xfId="184"/>
    <cellStyle name="Normal 27 2" xfId="671"/>
    <cellStyle name="Normal 27 3" xfId="672"/>
    <cellStyle name="Normal 270" xfId="673"/>
    <cellStyle name="Normal 271" xfId="674"/>
    <cellStyle name="Normal 272" xfId="675"/>
    <cellStyle name="Normal 273" xfId="676"/>
    <cellStyle name="Normal 273 2" xfId="677"/>
    <cellStyle name="Normal 274" xfId="678"/>
    <cellStyle name="Normal 274 2" xfId="679"/>
    <cellStyle name="Normal 275" xfId="680"/>
    <cellStyle name="Normal 275 2" xfId="681"/>
    <cellStyle name="Normal 276" xfId="682"/>
    <cellStyle name="Normal 276 2" xfId="683"/>
    <cellStyle name="Normal 277" xfId="684"/>
    <cellStyle name="Normal 277 2" xfId="685"/>
    <cellStyle name="Normal 278" xfId="686"/>
    <cellStyle name="Normal 279" xfId="687"/>
    <cellStyle name="Normal 28" xfId="688"/>
    <cellStyle name="Normal 280" xfId="689"/>
    <cellStyle name="Normal 281" xfId="690"/>
    <cellStyle name="Normal 282" xfId="691"/>
    <cellStyle name="Normal 283" xfId="692"/>
    <cellStyle name="Normal 284" xfId="693"/>
    <cellStyle name="Normal 284 2" xfId="694"/>
    <cellStyle name="Normal 285" xfId="695"/>
    <cellStyle name="Normal 285 2" xfId="696"/>
    <cellStyle name="Normal 286" xfId="697"/>
    <cellStyle name="Normal 287" xfId="698"/>
    <cellStyle name="Normal 288" xfId="699"/>
    <cellStyle name="Normal 288 2" xfId="700"/>
    <cellStyle name="Normal 289" xfId="701"/>
    <cellStyle name="Normal 29" xfId="702"/>
    <cellStyle name="Normal 290" xfId="703"/>
    <cellStyle name="Normal 291" xfId="704"/>
    <cellStyle name="Normal 292" xfId="705"/>
    <cellStyle name="Normal 293" xfId="706"/>
    <cellStyle name="Normal 293 2" xfId="707"/>
    <cellStyle name="Normal 294" xfId="708"/>
    <cellStyle name="Normal 294 2" xfId="709"/>
    <cellStyle name="Normal 295" xfId="710"/>
    <cellStyle name="Normal 295 2" xfId="711"/>
    <cellStyle name="Normal 296" xfId="712"/>
    <cellStyle name="Normal 296 2" xfId="713"/>
    <cellStyle name="Normal 297" xfId="714"/>
    <cellStyle name="Normal 297 2" xfId="715"/>
    <cellStyle name="Normal 298" xfId="716"/>
    <cellStyle name="Normal 299" xfId="717"/>
    <cellStyle name="Normal 3" xfId="185"/>
    <cellStyle name="Normal 3 2" xfId="186"/>
    <cellStyle name="Normal 3 3" xfId="187"/>
    <cellStyle name="Normal 3 4" xfId="188"/>
    <cellStyle name="Normal 3 5" xfId="189"/>
    <cellStyle name="Normal 3 6" xfId="190"/>
    <cellStyle name="Normal 3 7" xfId="191"/>
    <cellStyle name="Normal 3 8" xfId="192"/>
    <cellStyle name="Normal 3 9" xfId="193"/>
    <cellStyle name="Normal 30" xfId="718"/>
    <cellStyle name="Normal 300" xfId="719"/>
    <cellStyle name="Normal 301" xfId="720"/>
    <cellStyle name="Normal 302" xfId="721"/>
    <cellStyle name="Normal 303" xfId="722"/>
    <cellStyle name="Normal 304" xfId="723"/>
    <cellStyle name="Normal 304 2" xfId="724"/>
    <cellStyle name="Normal 305" xfId="725"/>
    <cellStyle name="Normal 305 2" xfId="726"/>
    <cellStyle name="Normal 306" xfId="727"/>
    <cellStyle name="Normal 306 2" xfId="728"/>
    <cellStyle name="Normal 307" xfId="729"/>
    <cellStyle name="Normal 307 2" xfId="730"/>
    <cellStyle name="Normal 308" xfId="731"/>
    <cellStyle name="Normal 308 2" xfId="732"/>
    <cellStyle name="Normal 309" xfId="733"/>
    <cellStyle name="Normal 309 2" xfId="734"/>
    <cellStyle name="Normal 31" xfId="735"/>
    <cellStyle name="Normal 310" xfId="736"/>
    <cellStyle name="Normal 310 2" xfId="737"/>
    <cellStyle name="Normal 311" xfId="738"/>
    <cellStyle name="Normal 311 2" xfId="739"/>
    <cellStyle name="Normal 312" xfId="740"/>
    <cellStyle name="Normal 312 2" xfId="741"/>
    <cellStyle name="Normal 313" xfId="742"/>
    <cellStyle name="Normal 313 2" xfId="743"/>
    <cellStyle name="Normal 314" xfId="744"/>
    <cellStyle name="Normal 315" xfId="745"/>
    <cellStyle name="Normal 316" xfId="746"/>
    <cellStyle name="Normal 317" xfId="747"/>
    <cellStyle name="Normal 318" xfId="748"/>
    <cellStyle name="Normal 319" xfId="749"/>
    <cellStyle name="Normal 32" xfId="750"/>
    <cellStyle name="Normal 320" xfId="751"/>
    <cellStyle name="Normal 321" xfId="752"/>
    <cellStyle name="Normal 322" xfId="753"/>
    <cellStyle name="Normal 323" xfId="754"/>
    <cellStyle name="Normal 324" xfId="755"/>
    <cellStyle name="Normal 325" xfId="756"/>
    <cellStyle name="Normal 326" xfId="757"/>
    <cellStyle name="Normal 327" xfId="758"/>
    <cellStyle name="Normal 328" xfId="759"/>
    <cellStyle name="Normal 329" xfId="760"/>
    <cellStyle name="Normal 33" xfId="761"/>
    <cellStyle name="Normal 330" xfId="762"/>
    <cellStyle name="Normal 331" xfId="763"/>
    <cellStyle name="Normal 332" xfId="764"/>
    <cellStyle name="Normal 333" xfId="765"/>
    <cellStyle name="Normal 334" xfId="766"/>
    <cellStyle name="Normal 335" xfId="767"/>
    <cellStyle name="Normal 336" xfId="768"/>
    <cellStyle name="Normal 337" xfId="769"/>
    <cellStyle name="Normal 338" xfId="770"/>
    <cellStyle name="Normal 339" xfId="771"/>
    <cellStyle name="Normal 34" xfId="772"/>
    <cellStyle name="Normal 340" xfId="773"/>
    <cellStyle name="Normal 341" xfId="774"/>
    <cellStyle name="Normal 342" xfId="775"/>
    <cellStyle name="Normal 343" xfId="776"/>
    <cellStyle name="Normal 344" xfId="777"/>
    <cellStyle name="Normal 345" xfId="778"/>
    <cellStyle name="Normal 346" xfId="779"/>
    <cellStyle name="Normal 347" xfId="780"/>
    <cellStyle name="Normal 348" xfId="781"/>
    <cellStyle name="Normal 349" xfId="782"/>
    <cellStyle name="Normal 35" xfId="783"/>
    <cellStyle name="Normal 350" xfId="784"/>
    <cellStyle name="Normal 351" xfId="785"/>
    <cellStyle name="Normal 352" xfId="786"/>
    <cellStyle name="Normal 353" xfId="787"/>
    <cellStyle name="Normal 354" xfId="788"/>
    <cellStyle name="Normal 355" xfId="789"/>
    <cellStyle name="Normal 356" xfId="790"/>
    <cellStyle name="Normal 357" xfId="791"/>
    <cellStyle name="Normal 358" xfId="792"/>
    <cellStyle name="Normal 359" xfId="793"/>
    <cellStyle name="Normal 36" xfId="794"/>
    <cellStyle name="Normal 360" xfId="795"/>
    <cellStyle name="Normal 361" xfId="796"/>
    <cellStyle name="Normal 362" xfId="797"/>
    <cellStyle name="Normal 363" xfId="798"/>
    <cellStyle name="Normal 364" xfId="799"/>
    <cellStyle name="Normal 365" xfId="800"/>
    <cellStyle name="Normal 366" xfId="801"/>
    <cellStyle name="Normal 367" xfId="802"/>
    <cellStyle name="Normal 368" xfId="803"/>
    <cellStyle name="Normal 369" xfId="804"/>
    <cellStyle name="Normal 37" xfId="805"/>
    <cellStyle name="Normal 370" xfId="806"/>
    <cellStyle name="Normal 371" xfId="807"/>
    <cellStyle name="Normal 372" xfId="808"/>
    <cellStyle name="Normal 373" xfId="809"/>
    <cellStyle name="Normal 374" xfId="810"/>
    <cellStyle name="Normal 375" xfId="811"/>
    <cellStyle name="Normal 376" xfId="812"/>
    <cellStyle name="Normal 377" xfId="813"/>
    <cellStyle name="Normal 378" xfId="814"/>
    <cellStyle name="Normal 379" xfId="815"/>
    <cellStyle name="Normal 38" xfId="816"/>
    <cellStyle name="Normal 380" xfId="817"/>
    <cellStyle name="Normal 381" xfId="818"/>
    <cellStyle name="Normal 382" xfId="819"/>
    <cellStyle name="Normal 383" xfId="820"/>
    <cellStyle name="Normal 384" xfId="821"/>
    <cellStyle name="Normal 385" xfId="822"/>
    <cellStyle name="Normal 386" xfId="823"/>
    <cellStyle name="Normal 387" xfId="824"/>
    <cellStyle name="Normal 388" xfId="825"/>
    <cellStyle name="Normal 389" xfId="826"/>
    <cellStyle name="Normal 39" xfId="827"/>
    <cellStyle name="Normal 390" xfId="828"/>
    <cellStyle name="Normal 391" xfId="829"/>
    <cellStyle name="Normal 392" xfId="830"/>
    <cellStyle name="Normal 393" xfId="831"/>
    <cellStyle name="Normal 394" xfId="832"/>
    <cellStyle name="Normal 395" xfId="833"/>
    <cellStyle name="Normal 396" xfId="834"/>
    <cellStyle name="Normal 397" xfId="835"/>
    <cellStyle name="Normal 398" xfId="836"/>
    <cellStyle name="Normal 399" xfId="837"/>
    <cellStyle name="Normal 4" xfId="194"/>
    <cellStyle name="Normal 4 2" xfId="195"/>
    <cellStyle name="Normal 4 2 2" xfId="196"/>
    <cellStyle name="Normal 4 2 3" xfId="838"/>
    <cellStyle name="Normal 4 3" xfId="197"/>
    <cellStyle name="Normal 4 3 2" xfId="198"/>
    <cellStyle name="Normal 4 4" xfId="199"/>
    <cellStyle name="Normal 4 4 2" xfId="200"/>
    <cellStyle name="Normal 4 5" xfId="201"/>
    <cellStyle name="Normal 4 5 2" xfId="202"/>
    <cellStyle name="Normal 4 6" xfId="203"/>
    <cellStyle name="Normal 4 6 2" xfId="204"/>
    <cellStyle name="Normal 4 7" xfId="205"/>
    <cellStyle name="Normal 4 7 2" xfId="206"/>
    <cellStyle name="Normal 4 8" xfId="207"/>
    <cellStyle name="Normal 4 8 2" xfId="208"/>
    <cellStyle name="Normal 4 9" xfId="209"/>
    <cellStyle name="Normal 4_acumulados dic 2009 X No" xfId="839"/>
    <cellStyle name="Normal 40" xfId="840"/>
    <cellStyle name="Normal 400" xfId="841"/>
    <cellStyle name="Normal 401" xfId="842"/>
    <cellStyle name="Normal 402" xfId="843"/>
    <cellStyle name="Normal 403" xfId="844"/>
    <cellStyle name="Normal 404" xfId="845"/>
    <cellStyle name="Normal 405" xfId="846"/>
    <cellStyle name="Normal 406" xfId="847"/>
    <cellStyle name="Normal 407" xfId="848"/>
    <cellStyle name="Normal 408" xfId="849"/>
    <cellStyle name="Normal 409" xfId="850"/>
    <cellStyle name="Normal 41" xfId="851"/>
    <cellStyle name="Normal 410" xfId="852"/>
    <cellStyle name="Normal 411" xfId="853"/>
    <cellStyle name="Normal 412" xfId="854"/>
    <cellStyle name="Normal 413" xfId="855"/>
    <cellStyle name="Normal 414" xfId="856"/>
    <cellStyle name="Normal 415" xfId="857"/>
    <cellStyle name="Normal 416" xfId="858"/>
    <cellStyle name="Normal 417" xfId="859"/>
    <cellStyle name="Normal 418" xfId="860"/>
    <cellStyle name="Normal 419" xfId="861"/>
    <cellStyle name="Normal 42" xfId="862"/>
    <cellStyle name="Normal 420" xfId="863"/>
    <cellStyle name="Normal 421" xfId="864"/>
    <cellStyle name="Normal 422" xfId="865"/>
    <cellStyle name="Normal 423" xfId="866"/>
    <cellStyle name="Normal 424" xfId="867"/>
    <cellStyle name="Normal 425" xfId="868"/>
    <cellStyle name="Normal 426" xfId="869"/>
    <cellStyle name="Normal 427" xfId="870"/>
    <cellStyle name="Normal 428" xfId="871"/>
    <cellStyle name="Normal 429" xfId="872"/>
    <cellStyle name="Normal 43" xfId="873"/>
    <cellStyle name="Normal 430" xfId="874"/>
    <cellStyle name="Normal 431" xfId="875"/>
    <cellStyle name="Normal 432" xfId="876"/>
    <cellStyle name="Normal 433" xfId="877"/>
    <cellStyle name="Normal 434" xfId="878"/>
    <cellStyle name="Normal 435" xfId="879"/>
    <cellStyle name="Normal 436" xfId="880"/>
    <cellStyle name="Normal 437" xfId="881"/>
    <cellStyle name="Normal 438" xfId="882"/>
    <cellStyle name="Normal 439" xfId="883"/>
    <cellStyle name="Normal 44" xfId="884"/>
    <cellStyle name="Normal 440" xfId="885"/>
    <cellStyle name="Normal 45" xfId="886"/>
    <cellStyle name="Normal 46" xfId="887"/>
    <cellStyle name="Normal 47" xfId="888"/>
    <cellStyle name="Normal 48" xfId="889"/>
    <cellStyle name="Normal 49" xfId="890"/>
    <cellStyle name="Normal 5" xfId="210"/>
    <cellStyle name="Normal 5 2" xfId="211"/>
    <cellStyle name="Normal 50" xfId="891"/>
    <cellStyle name="Normal 51" xfId="892"/>
    <cellStyle name="Normal 52" xfId="893"/>
    <cellStyle name="Normal 53" xfId="894"/>
    <cellStyle name="Normal 54" xfId="895"/>
    <cellStyle name="Normal 55" xfId="896"/>
    <cellStyle name="Normal 56" xfId="897"/>
    <cellStyle name="Normal 57" xfId="898"/>
    <cellStyle name="Normal 58" xfId="899"/>
    <cellStyle name="Normal 59" xfId="900"/>
    <cellStyle name="Normal 6" xfId="212"/>
    <cellStyle name="Normal 6 2" xfId="213"/>
    <cellStyle name="Normal 6 3" xfId="901"/>
    <cellStyle name="Normal 6 4" xfId="902"/>
    <cellStyle name="Normal 6_acumulados dic 2009 X No" xfId="903"/>
    <cellStyle name="Normal 60" xfId="904"/>
    <cellStyle name="Normal 61" xfId="905"/>
    <cellStyle name="Normal 62" xfId="906"/>
    <cellStyle name="Normal 63" xfId="907"/>
    <cellStyle name="Normal 64" xfId="908"/>
    <cellStyle name="Normal 65" xfId="909"/>
    <cellStyle name="Normal 66" xfId="910"/>
    <cellStyle name="Normal 67" xfId="911"/>
    <cellStyle name="Normal 68" xfId="912"/>
    <cellStyle name="Normal 69" xfId="913"/>
    <cellStyle name="Normal 7" xfId="214"/>
    <cellStyle name="Normal 7 2" xfId="215"/>
    <cellStyle name="Normal 7 3" xfId="216"/>
    <cellStyle name="Normal 7 4" xfId="217"/>
    <cellStyle name="Normal 7 5" xfId="218"/>
    <cellStyle name="Normal 7 6" xfId="219"/>
    <cellStyle name="Normal 7 7" xfId="220"/>
    <cellStyle name="Normal 70" xfId="914"/>
    <cellStyle name="Normal 71" xfId="915"/>
    <cellStyle name="Normal 72" xfId="916"/>
    <cellStyle name="Normal 73" xfId="917"/>
    <cellStyle name="Normal 74" xfId="918"/>
    <cellStyle name="Normal 75" xfId="919"/>
    <cellStyle name="Normal 76" xfId="920"/>
    <cellStyle name="Normal 77" xfId="921"/>
    <cellStyle name="Normal 78" xfId="922"/>
    <cellStyle name="Normal 79" xfId="923"/>
    <cellStyle name="Normal 8" xfId="221"/>
    <cellStyle name="Normal 80" xfId="924"/>
    <cellStyle name="Normal 81" xfId="925"/>
    <cellStyle name="Normal 82" xfId="926"/>
    <cellStyle name="Normal 83" xfId="927"/>
    <cellStyle name="Normal 84" xfId="928"/>
    <cellStyle name="Normal 85" xfId="929"/>
    <cellStyle name="Normal 86" xfId="930"/>
    <cellStyle name="Normal 87" xfId="931"/>
    <cellStyle name="Normal 88" xfId="932"/>
    <cellStyle name="Normal 89" xfId="933"/>
    <cellStyle name="Normal 9" xfId="222"/>
    <cellStyle name="Normal 90" xfId="934"/>
    <cellStyle name="Normal 91" xfId="935"/>
    <cellStyle name="Normal 92" xfId="936"/>
    <cellStyle name="Normal 93" xfId="937"/>
    <cellStyle name="Normal 94" xfId="938"/>
    <cellStyle name="Normal 94 2" xfId="939"/>
    <cellStyle name="Normal 95" xfId="940"/>
    <cellStyle name="Normal 96" xfId="941"/>
    <cellStyle name="Normal 97" xfId="942"/>
    <cellStyle name="Normal 98" xfId="943"/>
    <cellStyle name="Normal 99" xfId="944"/>
    <cellStyle name="Notas 10" xfId="223"/>
    <cellStyle name="Notas 11" xfId="224"/>
    <cellStyle name="Notas 12" xfId="225"/>
    <cellStyle name="Notas 13" xfId="226"/>
    <cellStyle name="Notas 14" xfId="227"/>
    <cellStyle name="Notas 15" xfId="228"/>
    <cellStyle name="Notas 16" xfId="229"/>
    <cellStyle name="Notas 17" xfId="230"/>
    <cellStyle name="Notas 18" xfId="231"/>
    <cellStyle name="Notas 19" xfId="232"/>
    <cellStyle name="Notas 2" xfId="233"/>
    <cellStyle name="Notas 20" xfId="234"/>
    <cellStyle name="Notas 21" xfId="235"/>
    <cellStyle name="Notas 22" xfId="236"/>
    <cellStyle name="Notas 23" xfId="237"/>
    <cellStyle name="Notas 24" xfId="238"/>
    <cellStyle name="Notas 25" xfId="239"/>
    <cellStyle name="Notas 26" xfId="240"/>
    <cellStyle name="Notas 3" xfId="241"/>
    <cellStyle name="Notas 4" xfId="242"/>
    <cellStyle name="Notas 5" xfId="243"/>
    <cellStyle name="Notas 6" xfId="244"/>
    <cellStyle name="Notas 7" xfId="245"/>
    <cellStyle name="Notas 8" xfId="246"/>
    <cellStyle name="Notas 9" xfId="247"/>
    <cellStyle name="Note" xfId="945"/>
    <cellStyle name="Output" xfId="946"/>
    <cellStyle name="Percent_fotfcor" xfId="248"/>
    <cellStyle name="Porcentaje" xfId="249" builtinId="5"/>
    <cellStyle name="Porcentaje 10" xfId="947"/>
    <cellStyle name="Porcentaje 10 2" xfId="948"/>
    <cellStyle name="Porcentaje 11" xfId="949"/>
    <cellStyle name="Porcentaje 11 2" xfId="950"/>
    <cellStyle name="Porcentaje 12" xfId="951"/>
    <cellStyle name="Porcentaje 12 2" xfId="952"/>
    <cellStyle name="Porcentaje 2" xfId="953"/>
    <cellStyle name="Porcentaje 2 10" xfId="954"/>
    <cellStyle name="Porcentaje 2 10 2" xfId="955"/>
    <cellStyle name="Porcentaje 2 11" xfId="956"/>
    <cellStyle name="Porcentaje 2 12" xfId="957"/>
    <cellStyle name="Porcentaje 2 12 2" xfId="958"/>
    <cellStyle name="Porcentaje 2 13" xfId="959"/>
    <cellStyle name="Porcentaje 2 13 2" xfId="960"/>
    <cellStyle name="Porcentaje 2 14" xfId="961"/>
    <cellStyle name="Porcentaje 2 14 2" xfId="962"/>
    <cellStyle name="Porcentaje 2 15" xfId="963"/>
    <cellStyle name="Porcentaje 2 15 2" xfId="964"/>
    <cellStyle name="Porcentaje 2 16" xfId="965"/>
    <cellStyle name="Porcentaje 2 16 2" xfId="966"/>
    <cellStyle name="Porcentaje 2 17" xfId="967"/>
    <cellStyle name="Porcentaje 2 17 2" xfId="968"/>
    <cellStyle name="Porcentaje 2 18" xfId="969"/>
    <cellStyle name="Porcentaje 2 18 2" xfId="970"/>
    <cellStyle name="Porcentaje 2 19" xfId="971"/>
    <cellStyle name="Porcentaje 2 19 2" xfId="972"/>
    <cellStyle name="Porcentaje 2 2" xfId="973"/>
    <cellStyle name="Porcentaje 2 20" xfId="974"/>
    <cellStyle name="Porcentaje 2 20 2" xfId="975"/>
    <cellStyle name="Porcentaje 2 21" xfId="976"/>
    <cellStyle name="Porcentaje 2 21 2" xfId="977"/>
    <cellStyle name="Porcentaje 2 22" xfId="978"/>
    <cellStyle name="Porcentaje 2 22 2" xfId="979"/>
    <cellStyle name="Porcentaje 2 23" xfId="980"/>
    <cellStyle name="Porcentaje 2 23 2" xfId="981"/>
    <cellStyle name="Porcentaje 2 24" xfId="982"/>
    <cellStyle name="Porcentaje 2 24 2" xfId="983"/>
    <cellStyle name="Porcentaje 2 25" xfId="984"/>
    <cellStyle name="Porcentaje 2 26" xfId="985"/>
    <cellStyle name="Porcentaje 2 27" xfId="986"/>
    <cellStyle name="Porcentaje 2 28" xfId="987"/>
    <cellStyle name="Porcentaje 2 29" xfId="988"/>
    <cellStyle name="Porcentaje 2 3" xfId="989"/>
    <cellStyle name="Porcentaje 2 3 2" xfId="990"/>
    <cellStyle name="Porcentaje 2 30" xfId="991"/>
    <cellStyle name="Porcentaje 2 31" xfId="992"/>
    <cellStyle name="Porcentaje 2 32" xfId="993"/>
    <cellStyle name="Porcentaje 2 4" xfId="994"/>
    <cellStyle name="Porcentaje 2 4 2" xfId="995"/>
    <cellStyle name="Porcentaje 2 5" xfId="996"/>
    <cellStyle name="Porcentaje 2 5 2" xfId="997"/>
    <cellStyle name="Porcentaje 2 6" xfId="998"/>
    <cellStyle name="Porcentaje 2 6 2" xfId="999"/>
    <cellStyle name="Porcentaje 2 7" xfId="1000"/>
    <cellStyle name="Porcentaje 2 7 2" xfId="1001"/>
    <cellStyle name="Porcentaje 2 8" xfId="1002"/>
    <cellStyle name="Porcentaje 2 8 2" xfId="1003"/>
    <cellStyle name="Porcentaje 2 9" xfId="1004"/>
    <cellStyle name="Porcentaje 2 9 2" xfId="1005"/>
    <cellStyle name="Porcentaje 3" xfId="1006"/>
    <cellStyle name="Porcentaje 3 2" xfId="1007"/>
    <cellStyle name="Porcentaje 4" xfId="1008"/>
    <cellStyle name="Porcentaje 4 2" xfId="1009"/>
    <cellStyle name="Porcentaje 5" xfId="1010"/>
    <cellStyle name="Porcentaje 5 2" xfId="1011"/>
    <cellStyle name="Porcentaje 6" xfId="1012"/>
    <cellStyle name="Porcentaje 6 2" xfId="1013"/>
    <cellStyle name="Porcentaje 7" xfId="1014"/>
    <cellStyle name="Porcentaje 7 2" xfId="1015"/>
    <cellStyle name="Porcentaje 8" xfId="1016"/>
    <cellStyle name="Porcentaje 8 2" xfId="1017"/>
    <cellStyle name="Porcentaje 9" xfId="1018"/>
    <cellStyle name="Porcentaje 9 2" xfId="1019"/>
    <cellStyle name="Porcentual 10" xfId="1020"/>
    <cellStyle name="Porcentual 10 2" xfId="1021"/>
    <cellStyle name="Porcentual 11" xfId="1022"/>
    <cellStyle name="Porcentual 11 2" xfId="1023"/>
    <cellStyle name="Porcentual 12" xfId="1024"/>
    <cellStyle name="Porcentual 12 2" xfId="1025"/>
    <cellStyle name="Porcentual 13" xfId="1026"/>
    <cellStyle name="Porcentual 13 2" xfId="1027"/>
    <cellStyle name="Porcentual 14" xfId="1028"/>
    <cellStyle name="Porcentual 14 2" xfId="1029"/>
    <cellStyle name="Porcentual 15" xfId="1030"/>
    <cellStyle name="Porcentual 15 2" xfId="1031"/>
    <cellStyle name="Porcentual 16" xfId="1032"/>
    <cellStyle name="Porcentual 17" xfId="1033"/>
    <cellStyle name="Porcentual 17 2" xfId="1034"/>
    <cellStyle name="Porcentual 18" xfId="1035"/>
    <cellStyle name="Porcentual 19" xfId="1036"/>
    <cellStyle name="Porcentual 2" xfId="250"/>
    <cellStyle name="Porcentual 2 2" xfId="251"/>
    <cellStyle name="Porcentual 2 3" xfId="252"/>
    <cellStyle name="Porcentual 2 4" xfId="253"/>
    <cellStyle name="Porcentual 2 5" xfId="254"/>
    <cellStyle name="Porcentual 2 6" xfId="255"/>
    <cellStyle name="Porcentual 2 7" xfId="256"/>
    <cellStyle name="Porcentual 2 8" xfId="257"/>
    <cellStyle name="Porcentual 2 9" xfId="258"/>
    <cellStyle name="Porcentual 20" xfId="1037"/>
    <cellStyle name="Porcentual 21" xfId="1038"/>
    <cellStyle name="Porcentual 22" xfId="1039"/>
    <cellStyle name="Porcentual 23" xfId="1040"/>
    <cellStyle name="Porcentual 24" xfId="1041"/>
    <cellStyle name="Porcentual 25" xfId="1042"/>
    <cellStyle name="Porcentual 26" xfId="1043"/>
    <cellStyle name="Porcentual 3" xfId="1044"/>
    <cellStyle name="Porcentual 3 2" xfId="1045"/>
    <cellStyle name="Porcentual 4" xfId="1046"/>
    <cellStyle name="Porcentual 4 2" xfId="1047"/>
    <cellStyle name="Porcentual 5" xfId="1048"/>
    <cellStyle name="Porcentual 6" xfId="1049"/>
    <cellStyle name="Porcentual 6 2" xfId="1050"/>
    <cellStyle name="Porcentual 7" xfId="1051"/>
    <cellStyle name="Porcentual 7 2" xfId="1052"/>
    <cellStyle name="Porcentual 8" xfId="1053"/>
    <cellStyle name="Porcentual 8 2" xfId="1054"/>
    <cellStyle name="Porcentual 9" xfId="1055"/>
    <cellStyle name="Porcentual 9 2" xfId="1056"/>
    <cellStyle name="Salida 2" xfId="1057"/>
    <cellStyle name="Texto de advertencia 2" xfId="1058"/>
    <cellStyle name="Texto explicativo 2" xfId="1059"/>
    <cellStyle name="Title" xfId="1060"/>
    <cellStyle name="Título 2 2" xfId="1061"/>
    <cellStyle name="Título 3 2" xfId="1062"/>
    <cellStyle name="Título 4" xfId="1063"/>
    <cellStyle name="Total 2" xfId="1064"/>
    <cellStyle name="Warning Text" xfId="1065"/>
    <cellStyle name="桁区切り [0.00]_PEAT-003-F002" xfId="1066"/>
    <cellStyle name="桁区切り_PEAT-003-F002" xfId="1067"/>
    <cellStyle name="通貨 [0.00]_PEAT-003-F002" xfId="1068"/>
    <cellStyle name="通貨_PEAT-003-F002" xfId="1069"/>
  </cellStyles>
  <dxfs count="1">
    <dxf>
      <font>
        <b val="0"/>
        <i val="0"/>
        <strike val="0"/>
        <condense val="0"/>
        <extend val="0"/>
        <outline val="0"/>
        <shadow val="0"/>
        <u val="none"/>
        <vertAlign val="baseline"/>
        <sz val="11"/>
        <color theme="1"/>
        <name val="Calibri"/>
        <scheme val="minor"/>
      </font>
      <numFmt numFmtId="170" formatCode="#,##0.0_ ;[Red]\-#,##0.0\ "/>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paldo\ENERG2000\ENERGSEP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INDOWS\TEMP\Cfe%20Pidiregas%20Tomo%20IV%202001%20(1a.%20VER)%2001-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Mis%20documentos\Cedulas\GENERACI&#211;N%20BRUTA%20DEL%20PERIODO%2009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SANTA%20MARIA%20BCO%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ul_robles\PAQUETES%20900\Mod_EVA\Mod%20Ba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72%20RM%20CT%20Pdte%20ALM%20U1y2%20en%20operaci&#24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DOCUME~1\ADOLFO\CONFIG~1\Temp\notes29331C\Valuaciones%20RM&#180;s\79%20RM%20CT%20FPR%20U3%20y%204%20CAP%20en%20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1\ADOLFO\CONFIG~1\Temp\notes29331C\Valuaciones%20RM&#180;s\75%20RM%20Carb&#243;n%20II%20pfijos%202006%20en%20operaci&#243;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1\ADOLFO\CONFIG~1\Temp\notes29331C\Valuaciones%20RM&#180;s\92%20RM%20Salamanca%202006%20en%20op%20con%20pago%20acer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GUADALAJARA%20OTE%20BCO%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32.9.130\subrecfin\Archivo%20MAM\Pidiregas\Valuaciones%20RM&#180;s\82%20RM%20HUINALA%202006%20en%20oper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vol4\OIFPAV\ATENCION%20AREAS%20OPERATIVAS\4502%20DIV%20DIST%20NOROESTE\Copia%20de%20REPOMO%20SG-GCIA%20DE%20CONTAB%20DAVI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VOLUMENES"/>
      <sheetName val="ESSBASE 2000 - 1999"/>
      <sheetName val="1999"/>
      <sheetName val="ESSBASE"/>
      <sheetName val="2000"/>
      <sheetName val="LISTAAGOSTOSEPT20NOCHE(CON ARRA"/>
      <sheetName val="LISTAAGOSTO18SEPT(CON ARRASTRE)"/>
      <sheetName val="1999 SERIE MENSUAL resep"/>
      <sheetName val="lista r3 ( sin arrastre ) agos0"/>
      <sheetName val="comercial- contab 1999"/>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ES  SEP 2003  "/>
      <sheetName val="VOLUMENES  JUN 2003  "/>
      <sheetName val="VOLUMENES  DIC 2002  "/>
      <sheetName val="VOLUMENES  SEPT 2002 "/>
      <sheetName val="VOLUMENES JUNIO 2002"/>
      <sheetName val="VOLUMENES A MZO 2002"/>
      <sheetName val="VOLUMENES A DIC"/>
      <sheetName val="VOLUMENES A SEPT"/>
      <sheetName val="VOLUMENES JUNIO"/>
      <sheetName val="VOLUMENES MARZO"/>
      <sheetName val="RGBCFE"/>
      <sheetName val="DGBSEN"/>
      <sheetName val="RGBCFE 02"/>
      <sheetName val="DGBSEN 02"/>
      <sheetName val="DGBSEN 03"/>
      <sheetName val="RGBCFE 03"/>
      <sheetName val="RU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00"/>
      <sheetName val="Perfil"/>
      <sheetName val="CALIZ "/>
      <sheetName val="EVA PREFIN"/>
      <sheetName val="EVA FIN "/>
    </sheetNames>
    <sheetDataSet>
      <sheetData sheetId="0" refreshError="1">
        <row r="1">
          <cell r="A1" t="str">
            <v>Nombre de la Obra</v>
          </cell>
          <cell r="C1" t="str">
            <v>Costo Presupuestal</v>
          </cell>
          <cell r="D1" t="str">
            <v>Costo Total</v>
          </cell>
          <cell r="E1" t="str">
            <v>Tensión (Kv)</v>
          </cell>
          <cell r="F1" t="str">
            <v>Duración (Meses)</v>
          </cell>
          <cell r="G1" t="str">
            <v>Tipo de Construcción</v>
          </cell>
          <cell r="H1" t="str">
            <v>Capacidad (MVA/MVAR)</v>
          </cell>
          <cell r="I1" t="str">
            <v>Relación de Transformación</v>
          </cell>
          <cell r="J1" t="str">
            <v>Número de Circuitos</v>
          </cell>
          <cell r="K1" t="str">
            <v>Longitud (Km)</v>
          </cell>
          <cell r="L1" t="str">
            <v>Clase de Obra</v>
          </cell>
          <cell r="M1" t="str">
            <v>Tipo de Obra</v>
          </cell>
        </row>
        <row r="11">
          <cell r="C11">
            <v>26.251369</v>
          </cell>
          <cell r="D11">
            <v>343.03203600000001</v>
          </cell>
        </row>
      </sheetData>
      <sheetData sheetId="1" refreshError="1">
        <row r="11">
          <cell r="I11">
            <v>18.602378559215332</v>
          </cell>
          <cell r="K11">
            <v>4844.2793735302594</v>
          </cell>
          <cell r="M11">
            <v>0.60618644902465535</v>
          </cell>
        </row>
        <row r="13">
          <cell r="S13">
            <v>0.45565</v>
          </cell>
        </row>
        <row r="14">
          <cell r="F14">
            <v>1.22</v>
          </cell>
          <cell r="S14">
            <v>8.133E-2</v>
          </cell>
        </row>
        <row r="15">
          <cell r="S15">
            <v>0</v>
          </cell>
        </row>
        <row r="16">
          <cell r="S16">
            <v>0.45582</v>
          </cell>
        </row>
        <row r="17">
          <cell r="S17">
            <v>1.0932300000000001</v>
          </cell>
        </row>
        <row r="18">
          <cell r="S18">
            <v>1.5</v>
          </cell>
        </row>
        <row r="22">
          <cell r="A22">
            <v>2003</v>
          </cell>
          <cell r="H22">
            <v>8.7504563333333341</v>
          </cell>
        </row>
        <row r="54">
          <cell r="A54">
            <v>2035</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_trabajo"/>
      <sheetName val="usuarios"/>
      <sheetName val="PEM"/>
      <sheetName val="EVA 00"/>
      <sheetName val="Perfil"/>
      <sheetName val="Oculta"/>
      <sheetName val="Costos Marginales"/>
      <sheetName val="aux_areas"/>
      <sheetName val="aux_regiones"/>
      <sheetName val="aux_obras"/>
      <sheetName val="aux_tensiones"/>
      <sheetName val="aux_tensiones_copar"/>
      <sheetName val="aux_zonas"/>
      <sheetName val="aux_calibre"/>
      <sheetName val="aux_cve_cal"/>
      <sheetName val="aux_cond"/>
      <sheetName val="aux_mvar"/>
      <sheetName val="aux_tipo_trans"/>
      <sheetName val="aux_fases"/>
      <sheetName val="aux_ctos"/>
      <sheetName val="cons_copar_al"/>
      <sheetName val="cons_copar_bc"/>
      <sheetName val="cons_copar_co"/>
      <sheetName val="cons_copar_lt"/>
      <sheetName val="cons_copar_tpo_ctr"/>
      <sheetName val="cons_pem_prop"/>
      <sheetName val="datos_copar"/>
    </sheetNames>
    <sheetDataSet>
      <sheetData sheetId="0"/>
      <sheetData sheetId="1"/>
      <sheetData sheetId="2"/>
      <sheetData sheetId="3"/>
      <sheetData sheetId="4"/>
      <sheetData sheetId="5" refreshError="1">
        <row r="2">
          <cell r="B2" t="str">
            <v>I0F CAÑADA MVAR CEV</v>
          </cell>
        </row>
        <row r="5">
          <cell r="B5" t="str">
            <v>BAJIO</v>
          </cell>
        </row>
        <row r="7">
          <cell r="B7">
            <v>38961</v>
          </cell>
        </row>
        <row r="8">
          <cell r="B8">
            <v>0</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os Base"/>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Tuxpan act"/>
      <sheetName val="TRI"/>
      <sheetName val="Opciones"/>
      <sheetName val="Base de Datos"/>
    </sheetNames>
    <sheetDataSet>
      <sheetData sheetId="0" refreshError="1"/>
      <sheetData sheetId="1" refreshError="1">
        <row r="10">
          <cell r="E10">
            <v>2003</v>
          </cell>
        </row>
        <row r="12">
          <cell r="E12">
            <v>0.12</v>
          </cell>
        </row>
        <row r="22">
          <cell r="F22">
            <v>0.74939999999999996</v>
          </cell>
          <cell r="H22">
            <v>0.71719999999999995</v>
          </cell>
        </row>
        <row r="23">
          <cell r="H23">
            <v>0.773725</v>
          </cell>
        </row>
        <row r="34">
          <cell r="E34">
            <v>2.5000000000000001E-3</v>
          </cell>
        </row>
        <row r="47">
          <cell r="E47">
            <v>37925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Cuadro III"/>
      <sheetName val="79 RM Fco Pérez R U3"/>
      <sheetName val="79 RM Fco Pérez R U4"/>
      <sheetName val="Inversión Directa USD corr"/>
      <sheetName val="Inversión Directa Pesos corr"/>
      <sheetName val="Flujo Neto"/>
      <sheetName val="evaluación económica"/>
      <sheetName val="FPRU3y4"/>
      <sheetName val="Cuadro 4"/>
      <sheetName val="Gráfica económica"/>
      <sheetName val="amortización"/>
      <sheetName val="sensibilidad financiera"/>
      <sheetName val="sensibilidad económica"/>
      <sheetName val="datos UIDEP"/>
      <sheetName val="Formato"/>
      <sheetName val="Instructivo"/>
      <sheetName val="TRI"/>
      <sheetName val="Opciones"/>
      <sheetName val="Base de Datos"/>
    </sheetNames>
    <sheetDataSet>
      <sheetData sheetId="0">
        <row r="33">
          <cell r="H33">
            <v>8.9999999999999993E-3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tallado"/>
      <sheetName val="programa de eventos"/>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Carbón II act"/>
      <sheetName val="TRI"/>
      <sheetName val="Opciones"/>
      <sheetName val="Base de Datos"/>
    </sheetNames>
    <sheetDataSet>
      <sheetData sheetId="0">
        <row r="22">
          <cell r="E22">
            <v>0.77307213802047103</v>
          </cell>
        </row>
      </sheetData>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Salamanca act"/>
      <sheetName val="TRI"/>
      <sheetName val="Opciones"/>
      <sheetName val="Base de Datos"/>
    </sheetNames>
    <sheetDataSet>
      <sheetData sheetId="0">
        <row r="23">
          <cell r="F23">
            <v>0.7036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ECO"/>
      <sheetName val="Perfil"/>
      <sheetName val="CALIZ "/>
      <sheetName val="EVA PREFIN"/>
      <sheetName val="EVA FIN "/>
    </sheetNames>
    <sheetDataSet>
      <sheetData sheetId="0" refreshError="1">
        <row r="1">
          <cell r="C1" t="str">
            <v>Costo Presupuestal</v>
          </cell>
        </row>
      </sheetData>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Hoja1"/>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HUINALA"/>
      <sheetName val="TRI"/>
      <sheetName val="Opciones"/>
      <sheetName val="Base de Datos"/>
      <sheetName val="82 RM HUINALA 2006 en operación"/>
    </sheetNames>
    <sheetDataSet>
      <sheetData sheetId="0">
        <row r="2">
          <cell r="I2" t="str">
            <v>RM Huinalá</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ero de divisiones todo c (3)"/>
      <sheetName val="numero de divisiones todo cfe"/>
      <sheetName val="Glosario"/>
      <sheetName val="Glosario nueva propuesta"/>
      <sheetName val="RESUMEN POLIZA 4502"/>
      <sheetName val="REPOMO 2007 4502 NOROESTE PCGA"/>
      <sheetName val="numero de divisiones todo c (2)"/>
      <sheetName val="POLIZA CONTABLE 4502"/>
      <sheetName val="4502  REPOMO  DIVISIONES 2007"/>
      <sheetName val="SALDO INICIAL (DIC 2006) 4502 "/>
      <sheetName val="VALIDACION SALDO INICIAL (2)"/>
      <sheetName val="VALIDACION SALDO INICIAL"/>
    </sheetNames>
    <sheetDataSet>
      <sheetData sheetId="0"/>
      <sheetData sheetId="1"/>
      <sheetData sheetId="2"/>
      <sheetData sheetId="3"/>
      <sheetData sheetId="4"/>
      <sheetData sheetId="5">
        <row r="1">
          <cell r="D1" t="str">
            <v>2006</v>
          </cell>
          <cell r="E1" t="str">
            <v>2007</v>
          </cell>
          <cell r="F1" t="str">
            <v>2007</v>
          </cell>
          <cell r="G1" t="str">
            <v>2007</v>
          </cell>
          <cell r="H1" t="str">
            <v>2007</v>
          </cell>
          <cell r="I1" t="str">
            <v>2007</v>
          </cell>
          <cell r="J1" t="str">
            <v>2007</v>
          </cell>
          <cell r="K1" t="str">
            <v>2007</v>
          </cell>
          <cell r="L1" t="str">
            <v>2007</v>
          </cell>
          <cell r="M1" t="str">
            <v>2007</v>
          </cell>
          <cell r="N1" t="str">
            <v>2007</v>
          </cell>
          <cell r="O1" t="str">
            <v>2007</v>
          </cell>
        </row>
        <row r="2">
          <cell r="D2" t="str">
            <v>Miles</v>
          </cell>
          <cell r="E2" t="str">
            <v>Miles</v>
          </cell>
          <cell r="F2" t="str">
            <v>Miles</v>
          </cell>
          <cell r="G2" t="str">
            <v>Miles</v>
          </cell>
          <cell r="H2" t="str">
            <v>Miles</v>
          </cell>
          <cell r="I2" t="str">
            <v>Miles</v>
          </cell>
          <cell r="J2" t="str">
            <v>Miles</v>
          </cell>
          <cell r="K2" t="str">
            <v>Miles</v>
          </cell>
          <cell r="L2" t="str">
            <v>Miles</v>
          </cell>
          <cell r="M2" t="str">
            <v>Miles</v>
          </cell>
          <cell r="N2" t="str">
            <v>Miles</v>
          </cell>
          <cell r="O2" t="str">
            <v>Miles</v>
          </cell>
        </row>
        <row r="3">
          <cell r="D3" t="str">
            <v>COMPARACIONES</v>
          </cell>
          <cell r="E3" t="str">
            <v>COMPARACIONES</v>
          </cell>
          <cell r="F3" t="str">
            <v>COMPARACIONES</v>
          </cell>
          <cell r="G3" t="str">
            <v>COMPARACIONES</v>
          </cell>
          <cell r="H3" t="str">
            <v>COMPARACIONES</v>
          </cell>
          <cell r="I3" t="str">
            <v>COMPARACIONES</v>
          </cell>
          <cell r="J3" t="str">
            <v>COMPARACIONES</v>
          </cell>
          <cell r="K3" t="str">
            <v>COMPARACIONES</v>
          </cell>
          <cell r="L3" t="str">
            <v>COMPARACIONES</v>
          </cell>
          <cell r="M3" t="str">
            <v>COMPARACIONES</v>
          </cell>
          <cell r="N3" t="str">
            <v>COMPARACIONES</v>
          </cell>
          <cell r="O3" t="str">
            <v>COMPARACIONES</v>
          </cell>
        </row>
        <row r="4">
          <cell r="C4" t="str">
            <v>DESCRIPCION</v>
          </cell>
          <cell r="D4" t="str">
            <v>DB-4502 Distribucion Noroeste</v>
          </cell>
          <cell r="E4" t="str">
            <v>DB-4502 Distribucion Noroeste</v>
          </cell>
          <cell r="F4" t="str">
            <v>DB-4502 Distribucion Noroeste</v>
          </cell>
          <cell r="G4" t="str">
            <v>DB-4502 Distribucion Noroeste</v>
          </cell>
          <cell r="H4" t="str">
            <v>DB-4502 Distribucion Noroeste</v>
          </cell>
          <cell r="I4" t="str">
            <v>DB-4502 Distribucion Noroeste</v>
          </cell>
          <cell r="J4" t="str">
            <v>DB-4502 Distribucion Noroeste</v>
          </cell>
          <cell r="K4" t="str">
            <v>DB-4502 Distribucion Noroeste</v>
          </cell>
          <cell r="L4" t="str">
            <v>DB-4502 Distribucion Noroeste</v>
          </cell>
          <cell r="M4" t="str">
            <v>DB-4502 Distribucion Noroeste</v>
          </cell>
          <cell r="N4" t="str">
            <v>DB-4502 Distribucion Noroeste</v>
          </cell>
          <cell r="O4" t="str">
            <v>DB-4502 Distribucion Noroeste</v>
          </cell>
        </row>
        <row r="5">
          <cell r="D5" t="str">
            <v>Saldo a diciembre</v>
          </cell>
          <cell r="E5" t="str">
            <v>Saldo a enero</v>
          </cell>
          <cell r="F5" t="str">
            <v>Saldo a febrero</v>
          </cell>
          <cell r="G5" t="str">
            <v>Saldo a marzo</v>
          </cell>
          <cell r="H5" t="str">
            <v>Saldo a abril</v>
          </cell>
          <cell r="I5" t="str">
            <v>Saldo a mayo</v>
          </cell>
          <cell r="J5" t="str">
            <v>Saldo a junio</v>
          </cell>
          <cell r="K5" t="str">
            <v>Saldo a julio</v>
          </cell>
          <cell r="L5" t="str">
            <v>Saldo a agosto</v>
          </cell>
          <cell r="M5" t="str">
            <v>Saldo a septiembre</v>
          </cell>
          <cell r="N5" t="str">
            <v>Saldo a octubre</v>
          </cell>
          <cell r="O5" t="str">
            <v>Saldo a noviembre</v>
          </cell>
        </row>
        <row r="7">
          <cell r="C7" t="str">
            <v>Activos</v>
          </cell>
        </row>
        <row r="8">
          <cell r="C8" t="str">
            <v>Anticipos para Construcción</v>
          </cell>
          <cell r="D8">
            <v>2571.4533000000001</v>
          </cell>
          <cell r="E8">
            <v>2915.6315700000005</v>
          </cell>
          <cell r="F8">
            <v>2842.8256500000002</v>
          </cell>
          <cell r="G8">
            <v>7188.1874100000014</v>
          </cell>
          <cell r="H8">
            <v>7996.6312600000019</v>
          </cell>
          <cell r="I8">
            <v>11798.315440000002</v>
          </cell>
          <cell r="J8">
            <v>12498.47111</v>
          </cell>
          <cell r="K8">
            <v>12498.47111</v>
          </cell>
          <cell r="L8">
            <v>12498.47111</v>
          </cell>
          <cell r="M8">
            <v>12498.47111</v>
          </cell>
          <cell r="N8">
            <v>12498.47111</v>
          </cell>
          <cell r="O8">
            <v>12498.47111</v>
          </cell>
        </row>
        <row r="9">
          <cell r="C9" t="str">
            <v>Pmos a Trab a través de Fondo Hab.</v>
          </cell>
          <cell r="D9">
            <v>49481.737740000004</v>
          </cell>
          <cell r="E9">
            <v>49095.734999999993</v>
          </cell>
          <cell r="F9">
            <v>48502.964139999996</v>
          </cell>
          <cell r="G9">
            <v>47896.49706999999</v>
          </cell>
          <cell r="H9">
            <v>47365.689659999996</v>
          </cell>
          <cell r="I9">
            <v>53183.871999999996</v>
          </cell>
          <cell r="J9">
            <v>53904.650159999997</v>
          </cell>
          <cell r="K9">
            <v>53904.650159999997</v>
          </cell>
          <cell r="L9">
            <v>53904.650159999997</v>
          </cell>
          <cell r="M9">
            <v>53904.650159999997</v>
          </cell>
          <cell r="N9">
            <v>53904.650159999997</v>
          </cell>
          <cell r="O9">
            <v>53904.650159999997</v>
          </cell>
        </row>
        <row r="10">
          <cell r="C10" t="str">
            <v>Otras Inversiones</v>
          </cell>
          <cell r="D10" t="str">
            <v xml:space="preserve">                                0</v>
          </cell>
          <cell r="E10" t="str">
            <v xml:space="preserve">                                0</v>
          </cell>
          <cell r="F10" t="str">
            <v xml:space="preserve">                                0</v>
          </cell>
          <cell r="G10" t="str">
            <v xml:space="preserve">                                0</v>
          </cell>
          <cell r="H10" t="str">
            <v xml:space="preserve">                                0</v>
          </cell>
          <cell r="I10" t="str">
            <v xml:space="preserve">                                0</v>
          </cell>
          <cell r="J10" t="str">
            <v xml:space="preserve">                                0</v>
          </cell>
          <cell r="K10" t="str">
            <v xml:space="preserve">                                0</v>
          </cell>
          <cell r="L10" t="str">
            <v xml:space="preserve">                                0</v>
          </cell>
          <cell r="M10" t="str">
            <v xml:space="preserve">                                0</v>
          </cell>
          <cell r="N10" t="str">
            <v xml:space="preserve">                                0</v>
          </cell>
          <cell r="O10" t="str">
            <v xml:space="preserve">                                0</v>
          </cell>
        </row>
        <row r="11">
          <cell r="C11" t="str">
            <v>Efvo y Val de Realización Inmed.</v>
          </cell>
          <cell r="D11">
            <v>396771.5631700001</v>
          </cell>
          <cell r="E11">
            <v>608999.22398999997</v>
          </cell>
          <cell r="F11">
            <v>380270.32272</v>
          </cell>
          <cell r="G11">
            <v>363059.92230999994</v>
          </cell>
          <cell r="H11">
            <v>464661.77254999988</v>
          </cell>
          <cell r="I11">
            <v>375807.66317999997</v>
          </cell>
          <cell r="J11">
            <v>366452.03075999994</v>
          </cell>
          <cell r="K11">
            <v>366452.03075999994</v>
          </cell>
          <cell r="L11">
            <v>366452.03075999994</v>
          </cell>
          <cell r="M11">
            <v>366452.03075999994</v>
          </cell>
          <cell r="N11">
            <v>366452.03075999994</v>
          </cell>
          <cell r="O11">
            <v>366452.03075999994</v>
          </cell>
        </row>
        <row r="12">
          <cell r="C12" t="str">
            <v>Consumidores Público</v>
          </cell>
          <cell r="D12">
            <v>2319604.1953699999</v>
          </cell>
          <cell r="E12">
            <v>2079669.4444399998</v>
          </cell>
          <cell r="F12">
            <v>1827269.2157999997</v>
          </cell>
          <cell r="G12">
            <v>1835368.3830299997</v>
          </cell>
          <cell r="H12">
            <v>1860515.3308199998</v>
          </cell>
          <cell r="I12">
            <v>1850550.7287799998</v>
          </cell>
          <cell r="J12">
            <v>1446177.4577099998</v>
          </cell>
          <cell r="K12">
            <v>1446177.4577099998</v>
          </cell>
          <cell r="L12">
            <v>1446177.4577099998</v>
          </cell>
          <cell r="M12">
            <v>1446177.4577099998</v>
          </cell>
          <cell r="N12">
            <v>1446177.4577099998</v>
          </cell>
          <cell r="O12">
            <v>1446177.4577099998</v>
          </cell>
        </row>
        <row r="13">
          <cell r="C13" t="str">
            <v>Consumidores Gobierno</v>
          </cell>
          <cell r="D13">
            <v>252480.12776999999</v>
          </cell>
          <cell r="E13">
            <v>245443.05483999997</v>
          </cell>
          <cell r="F13">
            <v>236132.99511999998</v>
          </cell>
          <cell r="G13">
            <v>236735.38288999998</v>
          </cell>
          <cell r="H13">
            <v>245006.68257</v>
          </cell>
          <cell r="I13">
            <v>259694.30781</v>
          </cell>
          <cell r="J13">
            <v>293050.04478</v>
          </cell>
          <cell r="K13">
            <v>293050.04478</v>
          </cell>
          <cell r="L13">
            <v>293050.04478</v>
          </cell>
          <cell r="M13">
            <v>293050.04478</v>
          </cell>
          <cell r="N13">
            <v>293050.04478</v>
          </cell>
          <cell r="O13">
            <v>293050.04478</v>
          </cell>
        </row>
        <row r="14">
          <cell r="C14" t="str">
            <v>Luz y fuerza del Centro</v>
          </cell>
          <cell r="D14">
            <v>0</v>
          </cell>
          <cell r="E14" t="str">
            <v xml:space="preserve">                                0</v>
          </cell>
          <cell r="F14" t="str">
            <v xml:space="preserve">                                0</v>
          </cell>
          <cell r="G14" t="str">
            <v xml:space="preserve">                                0</v>
          </cell>
          <cell r="H14" t="str">
            <v xml:space="preserve">                                0</v>
          </cell>
          <cell r="I14" t="str">
            <v xml:space="preserve">                                0</v>
          </cell>
          <cell r="J14" t="str">
            <v xml:space="preserve">                                0</v>
          </cell>
          <cell r="K14" t="str">
            <v xml:space="preserve">                                0</v>
          </cell>
          <cell r="L14" t="str">
            <v xml:space="preserve">                                0</v>
          </cell>
          <cell r="M14" t="str">
            <v xml:space="preserve">                                0</v>
          </cell>
          <cell r="N14" t="str">
            <v xml:space="preserve">                                0</v>
          </cell>
          <cell r="O14" t="str">
            <v xml:space="preserve">                                0</v>
          </cell>
        </row>
        <row r="15">
          <cell r="C15" t="str">
            <v xml:space="preserve">   Gobierno Federal ( nuevo )</v>
          </cell>
        </row>
        <row r="16">
          <cell r="C16" t="str">
            <v>Otros Deudores</v>
          </cell>
          <cell r="D16">
            <v>262683.53771</v>
          </cell>
          <cell r="E16">
            <v>269259.73888999998</v>
          </cell>
          <cell r="F16">
            <v>266225.90982999996</v>
          </cell>
          <cell r="G16">
            <v>449761.60362999997</v>
          </cell>
          <cell r="H16">
            <v>425993.82749</v>
          </cell>
          <cell r="I16">
            <v>394387.90463999996</v>
          </cell>
          <cell r="J16">
            <v>399421.68121999997</v>
          </cell>
          <cell r="K16">
            <v>399421.68121999997</v>
          </cell>
          <cell r="L16">
            <v>399421.68121999997</v>
          </cell>
          <cell r="M16">
            <v>399421.68121999997</v>
          </cell>
          <cell r="N16">
            <v>399421.68121999997</v>
          </cell>
          <cell r="O16">
            <v>399421.68121999997</v>
          </cell>
        </row>
        <row r="17">
          <cell r="C17" t="str">
            <v>Estimación  P/Ctas. de Cobro Dudoso</v>
          </cell>
          <cell r="D17">
            <v>-66868.896630000032</v>
          </cell>
          <cell r="E17">
            <v>-69611.629020000008</v>
          </cell>
          <cell r="F17">
            <v>-86584.466110000008</v>
          </cell>
          <cell r="G17">
            <v>-73230.674120000025</v>
          </cell>
          <cell r="H17">
            <v>-74857.346270000024</v>
          </cell>
          <cell r="I17">
            <v>-77543.945890000032</v>
          </cell>
          <cell r="J17">
            <v>-78685.878670000035</v>
          </cell>
          <cell r="K17">
            <v>-78685.878670000035</v>
          </cell>
          <cell r="L17">
            <v>-78685.878670000035</v>
          </cell>
          <cell r="M17">
            <v>-78685.878670000035</v>
          </cell>
          <cell r="N17">
            <v>-78685.878670000035</v>
          </cell>
          <cell r="O17">
            <v>-78685.878670000035</v>
          </cell>
        </row>
        <row r="18">
          <cell r="C18" t="str">
            <v>Bursatilización de la Cartera</v>
          </cell>
          <cell r="D18" t="str">
            <v xml:space="preserve">                                0</v>
          </cell>
          <cell r="E18" t="str">
            <v xml:space="preserve">                                0</v>
          </cell>
          <cell r="F18" t="str">
            <v xml:space="preserve">                                0</v>
          </cell>
          <cell r="G18" t="str">
            <v xml:space="preserve">                                0</v>
          </cell>
          <cell r="H18" t="str">
            <v xml:space="preserve">                                0</v>
          </cell>
          <cell r="I18" t="str">
            <v xml:space="preserve">                                0</v>
          </cell>
          <cell r="J18" t="str">
            <v xml:space="preserve">                                0</v>
          </cell>
          <cell r="K18" t="str">
            <v xml:space="preserve">                                0</v>
          </cell>
          <cell r="L18" t="str">
            <v xml:space="preserve">                                0</v>
          </cell>
          <cell r="M18" t="str">
            <v xml:space="preserve">                                0</v>
          </cell>
          <cell r="N18" t="str">
            <v xml:space="preserve">                                0</v>
          </cell>
          <cell r="O18" t="str">
            <v xml:space="preserve">                                0</v>
          </cell>
        </row>
        <row r="19">
          <cell r="C19" t="str">
            <v>Depósitos y Adelantos</v>
          </cell>
          <cell r="D19">
            <v>161760.13686000003</v>
          </cell>
          <cell r="E19">
            <v>151447.95382</v>
          </cell>
          <cell r="F19">
            <v>201652.70879</v>
          </cell>
          <cell r="G19">
            <v>206133.57036999997</v>
          </cell>
          <cell r="H19">
            <v>204096.60086999997</v>
          </cell>
          <cell r="I19">
            <v>212585.00814999998</v>
          </cell>
          <cell r="J19">
            <v>218533.81023</v>
          </cell>
          <cell r="K19">
            <v>218533.81023</v>
          </cell>
          <cell r="L19">
            <v>218533.81023</v>
          </cell>
          <cell r="M19">
            <v>218533.81023</v>
          </cell>
          <cell r="N19">
            <v>218533.81023</v>
          </cell>
          <cell r="O19">
            <v>218533.81023</v>
          </cell>
        </row>
        <row r="20">
          <cell r="C20" t="str">
            <v>Instrumentos Financieros</v>
          </cell>
          <cell r="D20" t="str">
            <v xml:space="preserve">                                0</v>
          </cell>
          <cell r="E20" t="str">
            <v xml:space="preserve">                                0</v>
          </cell>
          <cell r="F20" t="str">
            <v xml:space="preserve">                                0</v>
          </cell>
          <cell r="G20" t="str">
            <v xml:space="preserve">                                0</v>
          </cell>
          <cell r="H20" t="str">
            <v xml:space="preserve">                                0</v>
          </cell>
          <cell r="I20" t="str">
            <v xml:space="preserve">                                0</v>
          </cell>
          <cell r="J20" t="str">
            <v xml:space="preserve">                                0</v>
          </cell>
          <cell r="K20" t="str">
            <v xml:space="preserve">                                0</v>
          </cell>
          <cell r="L20" t="str">
            <v xml:space="preserve">                                0</v>
          </cell>
          <cell r="M20" t="str">
            <v xml:space="preserve">                                0</v>
          </cell>
          <cell r="N20" t="str">
            <v xml:space="preserve">                                0</v>
          </cell>
          <cell r="O20" t="str">
            <v xml:space="preserve">                                0</v>
          </cell>
        </row>
        <row r="21">
          <cell r="C21" t="str">
            <v>Gastos por amortizar</v>
          </cell>
          <cell r="D21" t="str">
            <v xml:space="preserve">                                0</v>
          </cell>
          <cell r="E21" t="str">
            <v xml:space="preserve">                                0</v>
          </cell>
          <cell r="F21" t="str">
            <v xml:space="preserve">                                0</v>
          </cell>
          <cell r="G21" t="str">
            <v xml:space="preserve">                                0</v>
          </cell>
          <cell r="H21" t="str">
            <v xml:space="preserve">                                0</v>
          </cell>
          <cell r="I21" t="str">
            <v xml:space="preserve">                                0</v>
          </cell>
          <cell r="J21" t="str">
            <v xml:space="preserve">                                0</v>
          </cell>
          <cell r="K21" t="str">
            <v xml:space="preserve">                                0</v>
          </cell>
          <cell r="L21" t="str">
            <v xml:space="preserve">                                0</v>
          </cell>
          <cell r="M21" t="str">
            <v xml:space="preserve">                                0</v>
          </cell>
          <cell r="N21" t="str">
            <v xml:space="preserve">                                0</v>
          </cell>
          <cell r="O21" t="str">
            <v xml:space="preserve">                                0</v>
          </cell>
        </row>
        <row r="23">
          <cell r="C23" t="str">
            <v>ACTIVOS MONETARIOS</v>
          </cell>
          <cell r="D23">
            <v>3378483.8552899999</v>
          </cell>
          <cell r="E23">
            <v>3337219.1535299998</v>
          </cell>
          <cell r="F23">
            <v>2876312.4759399998</v>
          </cell>
          <cell r="G23">
            <v>3072912.8725899993</v>
          </cell>
          <cell r="H23">
            <v>3180779.1889499994</v>
          </cell>
          <cell r="I23">
            <v>3080463.8541099997</v>
          </cell>
          <cell r="J23">
            <v>2711352.2672999999</v>
          </cell>
          <cell r="K23">
            <v>2711352.2672999999</v>
          </cell>
          <cell r="L23">
            <v>2711352.2672999999</v>
          </cell>
          <cell r="M23">
            <v>2711352.2672999999</v>
          </cell>
          <cell r="N23">
            <v>2711352.2672999999</v>
          </cell>
          <cell r="O23">
            <v>2711352.2672999999</v>
          </cell>
        </row>
        <row r="26">
          <cell r="C26" t="str">
            <v>Cuentas de Orden Pidiregas</v>
          </cell>
          <cell r="D26">
            <v>264589.39621000004</v>
          </cell>
          <cell r="E26">
            <v>250784.10492999997</v>
          </cell>
          <cell r="F26">
            <v>259866.52466999998</v>
          </cell>
          <cell r="G26">
            <v>259423.65341999999</v>
          </cell>
          <cell r="H26">
            <v>323066.65952999995</v>
          </cell>
          <cell r="I26">
            <v>349651.87604999996</v>
          </cell>
          <cell r="J26">
            <v>-5.9604644775390626E-11</v>
          </cell>
          <cell r="K26">
            <v>-5.9604644775390626E-11</v>
          </cell>
          <cell r="L26">
            <v>-5.9604644775390626E-11</v>
          </cell>
          <cell r="M26">
            <v>-5.9604644775390626E-11</v>
          </cell>
          <cell r="N26">
            <v>-5.9604644775390626E-11</v>
          </cell>
          <cell r="O26">
            <v>-5.9604644775390626E-11</v>
          </cell>
        </row>
        <row r="27">
          <cell r="C27" t="str">
            <v>Deuda Interna</v>
          </cell>
          <cell r="D27" t="str">
            <v xml:space="preserve">                                0</v>
          </cell>
          <cell r="E27" t="str">
            <v xml:space="preserve">                                0</v>
          </cell>
          <cell r="F27" t="str">
            <v xml:space="preserve">                                0</v>
          </cell>
          <cell r="G27" t="str">
            <v xml:space="preserve">                                0</v>
          </cell>
          <cell r="H27" t="str">
            <v xml:space="preserve">                                0</v>
          </cell>
          <cell r="I27" t="str">
            <v xml:space="preserve">                                0</v>
          </cell>
          <cell r="J27" t="str">
            <v xml:space="preserve">                                0</v>
          </cell>
          <cell r="K27" t="str">
            <v xml:space="preserve">                                0</v>
          </cell>
          <cell r="L27" t="str">
            <v xml:space="preserve">                                0</v>
          </cell>
          <cell r="M27" t="str">
            <v xml:space="preserve">                                0</v>
          </cell>
          <cell r="N27" t="str">
            <v xml:space="preserve">                                0</v>
          </cell>
          <cell r="O27" t="str">
            <v xml:space="preserve">                                0</v>
          </cell>
        </row>
        <row r="28">
          <cell r="C28" t="str">
            <v>Deuda Externa</v>
          </cell>
          <cell r="D28" t="str">
            <v xml:space="preserve">                                0</v>
          </cell>
          <cell r="E28" t="str">
            <v xml:space="preserve">                                0</v>
          </cell>
          <cell r="F28" t="str">
            <v xml:space="preserve">                                0</v>
          </cell>
          <cell r="G28" t="str">
            <v xml:space="preserve">                                0</v>
          </cell>
          <cell r="H28" t="str">
            <v xml:space="preserve">                                0</v>
          </cell>
          <cell r="I28" t="str">
            <v xml:space="preserve">                                0</v>
          </cell>
          <cell r="J28" t="str">
            <v xml:space="preserve">                                0</v>
          </cell>
          <cell r="K28" t="str">
            <v xml:space="preserve">                                0</v>
          </cell>
          <cell r="L28" t="str">
            <v xml:space="preserve">                                0</v>
          </cell>
          <cell r="M28" t="str">
            <v xml:space="preserve">                                0</v>
          </cell>
          <cell r="N28" t="str">
            <v xml:space="preserve">                                0</v>
          </cell>
          <cell r="O28" t="str">
            <v xml:space="preserve">                                0</v>
          </cell>
        </row>
        <row r="29">
          <cell r="C29" t="str">
            <v>Arrendamiento de Equipo (LP)</v>
          </cell>
          <cell r="D29">
            <v>0</v>
          </cell>
          <cell r="E29" t="str">
            <v xml:space="preserve">                                0</v>
          </cell>
          <cell r="F29" t="str">
            <v xml:space="preserve">                                0</v>
          </cell>
          <cell r="G29" t="str">
            <v xml:space="preserve">                                0</v>
          </cell>
          <cell r="H29" t="str">
            <v xml:space="preserve">                                0</v>
          </cell>
          <cell r="I29" t="str">
            <v xml:space="preserve">                                0</v>
          </cell>
          <cell r="J29" t="str">
            <v xml:space="preserve">                                0</v>
          </cell>
          <cell r="K29" t="str">
            <v xml:space="preserve">                                0</v>
          </cell>
          <cell r="L29" t="str">
            <v xml:space="preserve">                                0</v>
          </cell>
          <cell r="M29" t="str">
            <v xml:space="preserve">                                0</v>
          </cell>
          <cell r="N29" t="str">
            <v xml:space="preserve">                                0</v>
          </cell>
          <cell r="O29" t="str">
            <v xml:space="preserve">                                0</v>
          </cell>
        </row>
        <row r="30">
          <cell r="C30" t="str">
            <v>Pidiregas LP</v>
          </cell>
          <cell r="D30">
            <v>1.0000007227063179E-5</v>
          </cell>
          <cell r="E30">
            <v>-29883.702450000001</v>
          </cell>
          <cell r="F30">
            <v>-31092.698339999999</v>
          </cell>
          <cell r="G30">
            <v>-24228.89302</v>
          </cell>
          <cell r="H30">
            <v>-24321.048460000002</v>
          </cell>
          <cell r="I30">
            <v>-24549.934300000001</v>
          </cell>
          <cell r="J30">
            <v>-423301.67887</v>
          </cell>
          <cell r="K30">
            <v>-423301.67887</v>
          </cell>
          <cell r="L30">
            <v>-423301.67887</v>
          </cell>
          <cell r="M30">
            <v>-423301.67887</v>
          </cell>
          <cell r="N30">
            <v>-423301.67887</v>
          </cell>
          <cell r="O30">
            <v>-423301.67887</v>
          </cell>
        </row>
        <row r="31">
          <cell r="C31" t="str">
            <v>Instrumentos Financieros (LP)</v>
          </cell>
          <cell r="D31" t="str">
            <v xml:space="preserve">                                0</v>
          </cell>
          <cell r="E31" t="str">
            <v xml:space="preserve">                                0</v>
          </cell>
          <cell r="F31" t="str">
            <v xml:space="preserve">                                0</v>
          </cell>
          <cell r="G31" t="str">
            <v xml:space="preserve">                                0</v>
          </cell>
          <cell r="H31" t="str">
            <v xml:space="preserve">                                0</v>
          </cell>
          <cell r="I31" t="str">
            <v xml:space="preserve">                                0</v>
          </cell>
          <cell r="J31" t="str">
            <v xml:space="preserve">                                0</v>
          </cell>
          <cell r="K31" t="str">
            <v xml:space="preserve">                                0</v>
          </cell>
          <cell r="L31" t="str">
            <v xml:space="preserve">                                0</v>
          </cell>
          <cell r="M31" t="str">
            <v xml:space="preserve">                                0</v>
          </cell>
          <cell r="N31" t="str">
            <v xml:space="preserve">                                0</v>
          </cell>
          <cell r="O31" t="str">
            <v xml:space="preserve">                                0</v>
          </cell>
        </row>
        <row r="32">
          <cell r="C32" t="str">
            <v>Pasivo Largo Plazo</v>
          </cell>
          <cell r="D32">
            <v>-264589.39620000002</v>
          </cell>
          <cell r="E32">
            <v>-280667.80737999995</v>
          </cell>
          <cell r="F32">
            <v>-290959.22300999996</v>
          </cell>
          <cell r="G32">
            <v>-283652.54644000001</v>
          </cell>
          <cell r="H32">
            <v>-347387.70798999997</v>
          </cell>
          <cell r="I32">
            <v>-374201.81034999999</v>
          </cell>
          <cell r="J32">
            <v>-423301.67886999995</v>
          </cell>
          <cell r="K32">
            <v>-423301.67886999995</v>
          </cell>
          <cell r="L32">
            <v>-423301.67886999995</v>
          </cell>
          <cell r="M32">
            <v>-423301.67886999995</v>
          </cell>
          <cell r="N32">
            <v>-423301.67886999995</v>
          </cell>
          <cell r="O32">
            <v>-423301.67886999995</v>
          </cell>
        </row>
        <row r="34">
          <cell r="C34" t="str">
            <v>Arrendamiento de Equipo (CP)</v>
          </cell>
          <cell r="D34" t="str">
            <v xml:space="preserve">                                0</v>
          </cell>
          <cell r="E34" t="str">
            <v xml:space="preserve">                                0</v>
          </cell>
          <cell r="F34" t="str">
            <v xml:space="preserve">                                0</v>
          </cell>
          <cell r="G34" t="str">
            <v xml:space="preserve">                                0</v>
          </cell>
          <cell r="H34" t="str">
            <v xml:space="preserve">                                0</v>
          </cell>
          <cell r="I34" t="str">
            <v xml:space="preserve">                                0</v>
          </cell>
          <cell r="J34" t="str">
            <v xml:space="preserve">                                0</v>
          </cell>
          <cell r="K34" t="str">
            <v xml:space="preserve">                                0</v>
          </cell>
          <cell r="L34" t="str">
            <v xml:space="preserve">                                0</v>
          </cell>
          <cell r="M34" t="str">
            <v xml:space="preserve">                                0</v>
          </cell>
          <cell r="N34" t="str">
            <v xml:space="preserve">                                0</v>
          </cell>
          <cell r="O34" t="str">
            <v xml:space="preserve">                                0</v>
          </cell>
        </row>
        <row r="35">
          <cell r="C35" t="str">
            <v>Depósito de Varios</v>
          </cell>
          <cell r="D35">
            <v>-697498.81648000015</v>
          </cell>
          <cell r="E35">
            <v>-705472.24615999998</v>
          </cell>
          <cell r="F35">
            <v>-714431.52971999999</v>
          </cell>
          <cell r="G35">
            <v>-720760.99105000007</v>
          </cell>
          <cell r="H35">
            <v>-730908.92006000003</v>
          </cell>
          <cell r="I35">
            <v>-750361.47377000016</v>
          </cell>
          <cell r="J35">
            <v>-759813.85920000006</v>
          </cell>
          <cell r="K35">
            <v>-759813.85920000006</v>
          </cell>
          <cell r="L35">
            <v>-759813.85920000006</v>
          </cell>
          <cell r="M35">
            <v>-759813.85920000006</v>
          </cell>
          <cell r="N35">
            <v>-759813.85920000006</v>
          </cell>
          <cell r="O35">
            <v>-759813.85920000006</v>
          </cell>
        </row>
        <row r="36">
          <cell r="C36" t="str">
            <v>Deuda Externa.</v>
          </cell>
          <cell r="D36" t="str">
            <v xml:space="preserve">                                0</v>
          </cell>
          <cell r="E36" t="str">
            <v xml:space="preserve">                                0</v>
          </cell>
          <cell r="F36" t="str">
            <v xml:space="preserve">                                0</v>
          </cell>
          <cell r="G36" t="str">
            <v xml:space="preserve">                                0</v>
          </cell>
          <cell r="H36" t="str">
            <v xml:space="preserve">                                0</v>
          </cell>
          <cell r="I36" t="str">
            <v xml:space="preserve">                                0</v>
          </cell>
          <cell r="J36" t="str">
            <v xml:space="preserve">                                0</v>
          </cell>
          <cell r="K36" t="str">
            <v xml:space="preserve">                                0</v>
          </cell>
          <cell r="L36" t="str">
            <v xml:space="preserve">                                0</v>
          </cell>
          <cell r="M36" t="str">
            <v xml:space="preserve">                                0</v>
          </cell>
          <cell r="N36" t="str">
            <v xml:space="preserve">                                0</v>
          </cell>
          <cell r="O36" t="str">
            <v xml:space="preserve">                                0</v>
          </cell>
        </row>
        <row r="37">
          <cell r="C37" t="str">
            <v>Deuda Interna.</v>
          </cell>
          <cell r="D37" t="str">
            <v xml:space="preserve">                                0</v>
          </cell>
          <cell r="E37" t="str">
            <v xml:space="preserve">                                0</v>
          </cell>
          <cell r="F37" t="str">
            <v xml:space="preserve">                                0</v>
          </cell>
          <cell r="G37" t="str">
            <v xml:space="preserve">                                0</v>
          </cell>
          <cell r="H37" t="str">
            <v xml:space="preserve">                                0</v>
          </cell>
          <cell r="I37" t="str">
            <v xml:space="preserve">                                0</v>
          </cell>
          <cell r="J37" t="str">
            <v xml:space="preserve">                                0</v>
          </cell>
          <cell r="K37" t="str">
            <v xml:space="preserve">                                0</v>
          </cell>
          <cell r="L37" t="str">
            <v xml:space="preserve">                                0</v>
          </cell>
          <cell r="M37" t="str">
            <v xml:space="preserve">                                0</v>
          </cell>
          <cell r="N37" t="str">
            <v xml:space="preserve">                                0</v>
          </cell>
          <cell r="O37" t="str">
            <v xml:space="preserve">                                0</v>
          </cell>
        </row>
        <row r="38">
          <cell r="C38" t="str">
            <v>DIFERIDO</v>
          </cell>
          <cell r="D38" t="str">
            <v xml:space="preserve">                                0</v>
          </cell>
          <cell r="E38" t="str">
            <v xml:space="preserve">                                0</v>
          </cell>
          <cell r="F38" t="str">
            <v xml:space="preserve">                                0</v>
          </cell>
          <cell r="G38" t="str">
            <v xml:space="preserve">                                0</v>
          </cell>
          <cell r="H38" t="str">
            <v xml:space="preserve">                                0</v>
          </cell>
          <cell r="I38" t="str">
            <v xml:space="preserve">                                0</v>
          </cell>
          <cell r="J38" t="str">
            <v xml:space="preserve">                                0</v>
          </cell>
          <cell r="K38" t="str">
            <v xml:space="preserve">                                0</v>
          </cell>
          <cell r="L38" t="str">
            <v xml:space="preserve">                                0</v>
          </cell>
          <cell r="M38" t="str">
            <v xml:space="preserve">                                0</v>
          </cell>
          <cell r="N38" t="str">
            <v xml:space="preserve">                                0</v>
          </cell>
          <cell r="O38" t="str">
            <v xml:space="preserve">                                0</v>
          </cell>
        </row>
        <row r="39">
          <cell r="C39" t="str">
            <v>Empleados</v>
          </cell>
          <cell r="D39">
            <v>-37027.542020000008</v>
          </cell>
          <cell r="E39">
            <v>-31060.487339999996</v>
          </cell>
          <cell r="F39">
            <v>-47147.703589999997</v>
          </cell>
          <cell r="G39">
            <v>-5562.6274999999923</v>
          </cell>
          <cell r="H39">
            <v>-18856.976029999994</v>
          </cell>
          <cell r="I39">
            <v>-29308.119839999996</v>
          </cell>
          <cell r="J39">
            <v>-38629.349709999995</v>
          </cell>
          <cell r="K39">
            <v>-38629.349709999995</v>
          </cell>
          <cell r="L39">
            <v>-38629.349709999995</v>
          </cell>
          <cell r="M39">
            <v>-38629.349709999995</v>
          </cell>
          <cell r="N39">
            <v>-38629.349709999995</v>
          </cell>
          <cell r="O39">
            <v>-38629.349709999995</v>
          </cell>
        </row>
        <row r="40">
          <cell r="C40" t="str">
            <v>I.V.A. por Pagar</v>
          </cell>
          <cell r="D40">
            <v>-104504.74124000003</v>
          </cell>
          <cell r="E40">
            <v>-34435.580710000017</v>
          </cell>
          <cell r="F40">
            <v>-225297.75122000003</v>
          </cell>
          <cell r="G40">
            <v>-105572.68746000004</v>
          </cell>
          <cell r="H40">
            <v>-105617.56746000003</v>
          </cell>
          <cell r="I40">
            <v>-121310.17045000005</v>
          </cell>
          <cell r="J40">
            <v>-231695.56972000009</v>
          </cell>
          <cell r="K40">
            <v>-231695.56972000009</v>
          </cell>
          <cell r="L40">
            <v>-231695.56972000009</v>
          </cell>
          <cell r="M40">
            <v>-231695.56972000009</v>
          </cell>
          <cell r="N40">
            <v>-231695.56972000009</v>
          </cell>
          <cell r="O40">
            <v>-231695.56972000009</v>
          </cell>
        </row>
        <row r="41">
          <cell r="C41" t="str">
            <v>410E0  Traspaso de I.V.A.  entre Areas.</v>
          </cell>
          <cell r="D41">
            <v>-1429184.2257100001</v>
          </cell>
          <cell r="E41">
            <v>-104504.74123999999</v>
          </cell>
          <cell r="F41">
            <v>-34435.580709999995</v>
          </cell>
          <cell r="G41">
            <v>-259733.23632000005</v>
          </cell>
          <cell r="H41">
            <v>-365305.92378000007</v>
          </cell>
          <cell r="I41">
            <v>-470923.49124000012</v>
          </cell>
          <cell r="J41">
            <v>-470923.49124000012</v>
          </cell>
          <cell r="K41">
            <v>-470923.49124000012</v>
          </cell>
          <cell r="L41">
            <v>-470923.49124000012</v>
          </cell>
          <cell r="M41">
            <v>-470923.49124000012</v>
          </cell>
          <cell r="N41">
            <v>-470923.49124000012</v>
          </cell>
          <cell r="O41">
            <v>-470923.49124000012</v>
          </cell>
        </row>
        <row r="42">
          <cell r="C42" t="str">
            <v>Impuestos y Derechos</v>
          </cell>
          <cell r="D42">
            <v>-29022.67037</v>
          </cell>
          <cell r="E42">
            <v>-24354.620559999999</v>
          </cell>
          <cell r="F42">
            <v>-18251.857629999999</v>
          </cell>
          <cell r="G42">
            <v>-30900.386839999999</v>
          </cell>
          <cell r="H42">
            <v>-21755.1456</v>
          </cell>
          <cell r="I42">
            <v>-18851.633810000003</v>
          </cell>
          <cell r="J42">
            <v>-19619.149810000003</v>
          </cell>
          <cell r="K42">
            <v>-19619.149810000003</v>
          </cell>
          <cell r="L42">
            <v>-19619.149810000003</v>
          </cell>
          <cell r="M42">
            <v>-19619.149810000003</v>
          </cell>
          <cell r="N42">
            <v>-19619.149810000003</v>
          </cell>
          <cell r="O42">
            <v>-19619.149810000003</v>
          </cell>
        </row>
        <row r="43">
          <cell r="C43" t="str">
            <v>Intereses por Pagar Arrendamiento</v>
          </cell>
          <cell r="D43" t="str">
            <v xml:space="preserve">                                0</v>
          </cell>
          <cell r="E43" t="str">
            <v xml:space="preserve">                                0</v>
          </cell>
          <cell r="F43" t="str">
            <v xml:space="preserve">                                0</v>
          </cell>
          <cell r="G43" t="str">
            <v xml:space="preserve">                                0</v>
          </cell>
          <cell r="H43" t="str">
            <v xml:space="preserve">                                0</v>
          </cell>
          <cell r="I43" t="str">
            <v xml:space="preserve">                                0</v>
          </cell>
          <cell r="J43" t="str">
            <v xml:space="preserve">                                0</v>
          </cell>
          <cell r="K43" t="str">
            <v xml:space="preserve">                                0</v>
          </cell>
          <cell r="L43" t="str">
            <v xml:space="preserve">                                0</v>
          </cell>
          <cell r="M43" t="str">
            <v xml:space="preserve">                                0</v>
          </cell>
          <cell r="N43" t="str">
            <v xml:space="preserve">                                0</v>
          </cell>
          <cell r="O43" t="str">
            <v xml:space="preserve">                                0</v>
          </cell>
        </row>
        <row r="44">
          <cell r="C44" t="str">
            <v>Intereses por Pagar Deuda</v>
          </cell>
          <cell r="D44" t="str">
            <v xml:space="preserve">                                0</v>
          </cell>
          <cell r="E44" t="str">
            <v xml:space="preserve">                                0</v>
          </cell>
          <cell r="F44" t="str">
            <v xml:space="preserve">                                0</v>
          </cell>
          <cell r="G44" t="str">
            <v xml:space="preserve">                                0</v>
          </cell>
          <cell r="H44" t="str">
            <v xml:space="preserve">                                0</v>
          </cell>
          <cell r="I44" t="str">
            <v xml:space="preserve">                                0</v>
          </cell>
          <cell r="J44" t="str">
            <v xml:space="preserve">                                0</v>
          </cell>
          <cell r="K44" t="str">
            <v xml:space="preserve">                                0</v>
          </cell>
          <cell r="L44" t="str">
            <v xml:space="preserve">                                0</v>
          </cell>
          <cell r="M44" t="str">
            <v xml:space="preserve">                                0</v>
          </cell>
          <cell r="N44" t="str">
            <v xml:space="preserve">                                0</v>
          </cell>
          <cell r="O44" t="str">
            <v xml:space="preserve">                                0</v>
          </cell>
        </row>
        <row r="45">
          <cell r="C45" t="str">
            <v>Intereses por Pagar Pidiregas</v>
          </cell>
          <cell r="D45">
            <v>-3225.2802500000007</v>
          </cell>
          <cell r="E45">
            <v>-3123.9848299999981</v>
          </cell>
          <cell r="F45">
            <v>-5234.1203099999984</v>
          </cell>
          <cell r="G45">
            <v>-5102.1936799999985</v>
          </cell>
          <cell r="H45">
            <v>-2427.4182699999988</v>
          </cell>
          <cell r="I45">
            <v>-4023.104049999999</v>
          </cell>
          <cell r="J45">
            <v>-39.461619999999179</v>
          </cell>
          <cell r="K45">
            <v>-39.461619999999179</v>
          </cell>
          <cell r="L45">
            <v>-39.461619999999179</v>
          </cell>
          <cell r="M45">
            <v>-39.461619999999179</v>
          </cell>
          <cell r="N45">
            <v>-39.461619999999179</v>
          </cell>
          <cell r="O45">
            <v>-39.461619999999179</v>
          </cell>
        </row>
        <row r="46">
          <cell r="C46" t="str">
            <v>Intereses por Cobertura de tasa</v>
          </cell>
          <cell r="D46" t="str">
            <v xml:space="preserve">                                0</v>
          </cell>
          <cell r="E46" t="str">
            <v xml:space="preserve">                                0</v>
          </cell>
          <cell r="F46" t="str">
            <v xml:space="preserve">                                0</v>
          </cell>
          <cell r="G46" t="str">
            <v xml:space="preserve">                                0</v>
          </cell>
          <cell r="H46" t="str">
            <v xml:space="preserve">                                0</v>
          </cell>
          <cell r="I46" t="str">
            <v xml:space="preserve">                                0</v>
          </cell>
          <cell r="J46" t="str">
            <v xml:space="preserve">                                0</v>
          </cell>
          <cell r="K46" t="str">
            <v xml:space="preserve">                                0</v>
          </cell>
          <cell r="L46" t="str">
            <v xml:space="preserve">                                0</v>
          </cell>
          <cell r="M46" t="str">
            <v xml:space="preserve">                                0</v>
          </cell>
          <cell r="N46" t="str">
            <v xml:space="preserve">                                0</v>
          </cell>
          <cell r="O46" t="str">
            <v xml:space="preserve">                                0</v>
          </cell>
        </row>
        <row r="47">
          <cell r="C47" t="str">
            <v>Otros Pasivos</v>
          </cell>
          <cell r="D47">
            <v>-697256.75413000036</v>
          </cell>
          <cell r="E47">
            <v>-696828.1440099997</v>
          </cell>
          <cell r="F47">
            <v>-676163.45894999977</v>
          </cell>
          <cell r="G47">
            <v>-688845.97851999989</v>
          </cell>
          <cell r="H47">
            <v>-730666.7072399999</v>
          </cell>
          <cell r="I47">
            <v>-794529.26901000005</v>
          </cell>
          <cell r="J47">
            <v>-814949.60533000005</v>
          </cell>
          <cell r="K47">
            <v>-814949.60533000005</v>
          </cell>
          <cell r="L47">
            <v>-814949.60533000005</v>
          </cell>
          <cell r="M47">
            <v>-814949.60533000005</v>
          </cell>
          <cell r="N47">
            <v>-814949.60533000005</v>
          </cell>
          <cell r="O47">
            <v>-814949.60533000005</v>
          </cell>
        </row>
        <row r="48">
          <cell r="C48" t="str">
            <v>Pidiregas CP</v>
          </cell>
          <cell r="D48">
            <v>-33314.275940000007</v>
          </cell>
          <cell r="E48">
            <v>-35913.141260000004</v>
          </cell>
          <cell r="F48">
            <v>-37122.201460000011</v>
          </cell>
          <cell r="G48">
            <v>-37065.164880000011</v>
          </cell>
          <cell r="H48">
            <v>-45552.452900000011</v>
          </cell>
          <cell r="I48">
            <v>-49099.868520000011</v>
          </cell>
          <cell r="J48">
            <v>-7.4505805969238283E-12</v>
          </cell>
          <cell r="K48">
            <v>-7.4505805969238283E-12</v>
          </cell>
          <cell r="L48">
            <v>-7.4505805969238283E-12</v>
          </cell>
          <cell r="M48">
            <v>-7.4505805969238283E-12</v>
          </cell>
          <cell r="N48">
            <v>-7.4505805969238283E-12</v>
          </cell>
          <cell r="O48">
            <v>-7.4505805969238283E-12</v>
          </cell>
        </row>
        <row r="49">
          <cell r="C49" t="str">
            <v>Proveedores y Contratistas</v>
          </cell>
          <cell r="D49">
            <v>-109173.91660000006</v>
          </cell>
          <cell r="E49">
            <v>-128495.26784999999</v>
          </cell>
          <cell r="F49">
            <v>-130161.13397</v>
          </cell>
          <cell r="G49">
            <v>-207112.40309000004</v>
          </cell>
          <cell r="H49">
            <v>-148574.74932000006</v>
          </cell>
          <cell r="I49">
            <v>-114339.82808000004</v>
          </cell>
          <cell r="J49">
            <v>-111401.41060000003</v>
          </cell>
          <cell r="K49">
            <v>-111401.41060000003</v>
          </cell>
          <cell r="L49">
            <v>-111401.41060000003</v>
          </cell>
          <cell r="M49">
            <v>-111401.41060000003</v>
          </cell>
          <cell r="N49">
            <v>-111401.41060000003</v>
          </cell>
          <cell r="O49">
            <v>-111401.41060000003</v>
          </cell>
        </row>
        <row r="50">
          <cell r="C50" t="str">
            <v>Tesorería de la Federación</v>
          </cell>
        </row>
        <row r="52">
          <cell r="C52" t="str">
            <v>Pasivo a Corto Plazo</v>
          </cell>
          <cell r="D52">
            <v>-3140208.2227400006</v>
          </cell>
          <cell r="E52">
            <v>-1764188.2139599994</v>
          </cell>
          <cell r="F52">
            <v>-1888245.3375600001</v>
          </cell>
          <cell r="G52">
            <v>-2060655.66934</v>
          </cell>
          <cell r="H52">
            <v>-2169665.8606600002</v>
          </cell>
          <cell r="I52">
            <v>-2352746.9587700004</v>
          </cell>
          <cell r="J52">
            <v>-2447071.8972300002</v>
          </cell>
          <cell r="K52">
            <v>-2447071.8972300002</v>
          </cell>
          <cell r="L52">
            <v>-2447071.8972300002</v>
          </cell>
          <cell r="M52">
            <v>-2447071.8972300002</v>
          </cell>
          <cell r="N52">
            <v>-2447071.8972300002</v>
          </cell>
          <cell r="O52">
            <v>-2447071.8972300002</v>
          </cell>
        </row>
        <row r="55">
          <cell r="C55" t="str">
            <v>Desmantelamiento Planta Nuclear</v>
          </cell>
          <cell r="D55" t="str">
            <v xml:space="preserve">                                0</v>
          </cell>
          <cell r="E55" t="str">
            <v xml:space="preserve">                                0</v>
          </cell>
          <cell r="F55" t="str">
            <v xml:space="preserve">                                0</v>
          </cell>
          <cell r="G55" t="str">
            <v xml:space="preserve">                                0</v>
          </cell>
          <cell r="H55" t="str">
            <v xml:space="preserve">                                0</v>
          </cell>
          <cell r="I55" t="str">
            <v xml:space="preserve">                                0</v>
          </cell>
          <cell r="J55" t="str">
            <v xml:space="preserve">                                0</v>
          </cell>
          <cell r="K55" t="str">
            <v xml:space="preserve">                                0</v>
          </cell>
          <cell r="L55" t="str">
            <v xml:space="preserve">                                0</v>
          </cell>
          <cell r="M55" t="str">
            <v xml:space="preserve">                                0</v>
          </cell>
          <cell r="N55" t="str">
            <v xml:space="preserve">                                0</v>
          </cell>
          <cell r="O55" t="str">
            <v xml:space="preserve">                                0</v>
          </cell>
        </row>
        <row r="56">
          <cell r="C56" t="str">
            <v>RESERVAS</v>
          </cell>
          <cell r="D56">
            <v>0</v>
          </cell>
          <cell r="E56">
            <v>0</v>
          </cell>
          <cell r="F56">
            <v>0</v>
          </cell>
          <cell r="G56">
            <v>0</v>
          </cell>
          <cell r="H56">
            <v>0</v>
          </cell>
          <cell r="I56">
            <v>0</v>
          </cell>
          <cell r="J56">
            <v>0</v>
          </cell>
          <cell r="K56">
            <v>0</v>
          </cell>
          <cell r="L56">
            <v>0</v>
          </cell>
          <cell r="M56">
            <v>0</v>
          </cell>
          <cell r="N56">
            <v>0</v>
          </cell>
          <cell r="O56">
            <v>0</v>
          </cell>
        </row>
      </sheetData>
      <sheetData sheetId="6"/>
      <sheetData sheetId="7"/>
      <sheetData sheetId="8"/>
      <sheetData sheetId="9"/>
      <sheetData sheetId="10"/>
      <sheetData sheetId="11"/>
    </sheetDataSet>
  </externalBook>
</externalLink>
</file>

<file path=xl/tables/table1.xml><?xml version="1.0" encoding="utf-8"?>
<table xmlns="http://schemas.openxmlformats.org/spreadsheetml/2006/main" id="1" name="pasivo" displayName="pasivo" ref="B3:F210" totalsRowShown="0">
  <tableColumns count="5">
    <tableColumn id="1" name="Columna1"/>
    <tableColumn id="2" name="Columna2"/>
    <tableColumn id="3" name="Columna3" dataDxfId="0" dataCellStyle="Millares"/>
    <tableColumn id="4" name="Columna4"/>
    <tableColumn id="5" name="observaciones"/>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2"/>
  <sheetViews>
    <sheetView showGridLines="0" zoomScaleSheetLayoutView="100" workbookViewId="0">
      <selection sqref="A1:D1"/>
    </sheetView>
  </sheetViews>
  <sheetFormatPr baseColWidth="10" defaultColWidth="46.42578125" defaultRowHeight="12.75"/>
  <cols>
    <col min="1" max="1" width="5.42578125" style="2" customWidth="1"/>
    <col min="2" max="2" width="45" style="2"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5" width="13.85546875" style="2" customWidth="1"/>
    <col min="16" max="16" width="9.42578125" style="2" customWidth="1"/>
    <col min="17" max="16384" width="46.42578125" style="2"/>
  </cols>
  <sheetData>
    <row r="1" spans="1:16" ht="47.25" customHeight="1">
      <c r="A1" s="180" t="s">
        <v>725</v>
      </c>
      <c r="B1" s="180"/>
      <c r="C1" s="180"/>
      <c r="D1" s="180"/>
      <c r="E1" s="107" t="s">
        <v>726</v>
      </c>
      <c r="F1" s="107"/>
      <c r="G1" s="108"/>
      <c r="H1" s="108"/>
      <c r="I1" s="108"/>
      <c r="J1" s="108"/>
      <c r="K1" s="109"/>
      <c r="L1" s="108"/>
    </row>
    <row r="2" spans="1:16" ht="35.25" customHeight="1">
      <c r="A2" s="181" t="s">
        <v>727</v>
      </c>
      <c r="B2" s="181"/>
      <c r="C2" s="181"/>
      <c r="D2" s="181"/>
      <c r="E2" s="181"/>
      <c r="F2" s="181"/>
      <c r="G2" s="181"/>
      <c r="H2" s="181"/>
      <c r="I2" s="181"/>
      <c r="J2" s="181"/>
      <c r="K2" s="181"/>
      <c r="L2" s="181"/>
    </row>
    <row r="3" spans="1:16" s="1" customFormat="1" ht="17.100000000000001" customHeight="1">
      <c r="A3" s="140" t="s">
        <v>729</v>
      </c>
      <c r="B3" s="141"/>
      <c r="C3" s="141"/>
      <c r="D3" s="141"/>
      <c r="E3" s="141"/>
      <c r="F3" s="141"/>
      <c r="G3" s="141"/>
      <c r="H3" s="141"/>
      <c r="I3" s="141"/>
      <c r="J3" s="141"/>
      <c r="K3" s="141"/>
      <c r="L3" s="141"/>
      <c r="M3" s="141"/>
    </row>
    <row r="4" spans="1:16" s="1" customFormat="1" ht="16.899999999999999" customHeight="1">
      <c r="A4" s="140" t="s">
        <v>163</v>
      </c>
      <c r="B4" s="141"/>
      <c r="C4" s="141"/>
      <c r="D4" s="141"/>
      <c r="E4" s="141"/>
      <c r="F4" s="141"/>
      <c r="G4" s="141"/>
      <c r="H4" s="141"/>
      <c r="I4" s="141"/>
      <c r="J4" s="141"/>
      <c r="K4" s="141"/>
      <c r="L4" s="141"/>
      <c r="M4" s="141"/>
    </row>
    <row r="5" spans="1:16" s="1" customFormat="1" ht="16.899999999999999" customHeight="1">
      <c r="A5" s="140" t="s">
        <v>164</v>
      </c>
      <c r="B5" s="141"/>
      <c r="C5" s="141"/>
      <c r="D5" s="141"/>
      <c r="E5" s="141"/>
      <c r="F5" s="141"/>
      <c r="G5" s="141"/>
      <c r="H5" s="141"/>
      <c r="I5" s="141"/>
      <c r="J5" s="141"/>
      <c r="K5" s="141"/>
      <c r="L5" s="141"/>
      <c r="M5" s="141"/>
    </row>
    <row r="6" spans="1:16" s="1" customFormat="1" ht="16.899999999999999" customHeight="1">
      <c r="A6" s="140" t="s">
        <v>730</v>
      </c>
      <c r="B6" s="141"/>
      <c r="C6" s="141"/>
      <c r="D6" s="141"/>
      <c r="E6" s="141"/>
      <c r="F6" s="141"/>
      <c r="G6" s="141"/>
      <c r="H6" s="141"/>
      <c r="I6" s="141"/>
      <c r="J6" s="141"/>
      <c r="K6" s="141"/>
      <c r="L6" s="141"/>
      <c r="M6" s="141"/>
    </row>
    <row r="7" spans="1:16" s="1" customFormat="1" ht="16.899999999999999" customHeight="1">
      <c r="A7" s="140" t="s">
        <v>728</v>
      </c>
      <c r="B7" s="141"/>
      <c r="C7" s="142"/>
      <c r="D7" s="141"/>
      <c r="E7" s="141"/>
      <c r="F7" s="141"/>
      <c r="G7" s="141"/>
      <c r="H7" s="141"/>
      <c r="I7" s="141"/>
      <c r="J7" s="141"/>
      <c r="K7" s="141"/>
      <c r="L7" s="141"/>
      <c r="M7" s="141"/>
      <c r="N7" s="105" t="s">
        <v>658</v>
      </c>
    </row>
    <row r="8" spans="1:16" s="6" customFormat="1" ht="17.100000000000001" customHeight="1">
      <c r="A8" s="183" t="s">
        <v>440</v>
      </c>
      <c r="B8" s="185" t="s">
        <v>168</v>
      </c>
      <c r="C8" s="187" t="s">
        <v>323</v>
      </c>
      <c r="D8" s="186" t="s">
        <v>165</v>
      </c>
      <c r="E8" s="186"/>
      <c r="F8" s="186"/>
      <c r="G8" s="112"/>
      <c r="H8" s="186" t="s">
        <v>166</v>
      </c>
      <c r="I8" s="186"/>
      <c r="J8" s="186"/>
      <c r="K8" s="112"/>
      <c r="L8" s="186" t="s">
        <v>167</v>
      </c>
      <c r="M8" s="186"/>
      <c r="N8" s="106">
        <v>17.401499999999999</v>
      </c>
    </row>
    <row r="9" spans="1:16" s="6" customFormat="1" ht="17.100000000000001" customHeight="1">
      <c r="A9" s="183"/>
      <c r="B9" s="185"/>
      <c r="C9" s="187"/>
      <c r="D9" s="112" t="s">
        <v>676</v>
      </c>
      <c r="E9" s="112" t="s">
        <v>677</v>
      </c>
      <c r="F9" s="112" t="s">
        <v>169</v>
      </c>
      <c r="G9" s="112"/>
      <c r="H9" s="112" t="s">
        <v>170</v>
      </c>
      <c r="I9" s="112" t="s">
        <v>171</v>
      </c>
      <c r="J9" s="112" t="s">
        <v>169</v>
      </c>
      <c r="K9" s="112"/>
      <c r="L9" s="112" t="s">
        <v>172</v>
      </c>
      <c r="M9" s="112" t="s">
        <v>31</v>
      </c>
    </row>
    <row r="10" spans="1:16" s="3" customFormat="1" ht="15" customHeight="1">
      <c r="A10" s="184"/>
      <c r="B10" s="186"/>
      <c r="C10" s="113" t="s">
        <v>33</v>
      </c>
      <c r="D10" s="114" t="s">
        <v>1</v>
      </c>
      <c r="E10" s="114" t="s">
        <v>2</v>
      </c>
      <c r="F10" s="114" t="s">
        <v>173</v>
      </c>
      <c r="G10" s="114"/>
      <c r="H10" s="114" t="s">
        <v>174</v>
      </c>
      <c r="I10" s="114" t="s">
        <v>175</v>
      </c>
      <c r="J10" s="114" t="s">
        <v>176</v>
      </c>
      <c r="K10" s="114"/>
      <c r="L10" s="114" t="s">
        <v>177</v>
      </c>
      <c r="M10" s="114" t="s">
        <v>178</v>
      </c>
    </row>
    <row r="11" spans="1:16" s="3" customFormat="1" ht="13.5">
      <c r="A11" s="115">
        <f>A12+A198</f>
        <v>220</v>
      </c>
      <c r="B11" s="116" t="s">
        <v>31</v>
      </c>
      <c r="C11" s="117">
        <f>+C12+C198</f>
        <v>298571.26450218551</v>
      </c>
      <c r="D11" s="117">
        <f>+D12+D198</f>
        <v>179219.16349873526</v>
      </c>
      <c r="E11" s="117">
        <f>+E12+E198</f>
        <v>4606.9336474899937</v>
      </c>
      <c r="F11" s="117">
        <f>+F12+F198</f>
        <v>183826.09714622516</v>
      </c>
      <c r="G11" s="117"/>
      <c r="H11" s="117">
        <f>+H12+H198</f>
        <v>14376.1726662295</v>
      </c>
      <c r="I11" s="117">
        <f>+I12+I198</f>
        <v>14274.849603004368</v>
      </c>
      <c r="J11" s="117">
        <f>+J12+J198</f>
        <v>28651.022269233868</v>
      </c>
      <c r="K11" s="117"/>
      <c r="L11" s="117">
        <f>+L12+L198</f>
        <v>86094.145086726334</v>
      </c>
      <c r="M11" s="117">
        <f>+M12+M198</f>
        <v>114745.16735596021</v>
      </c>
      <c r="O11" s="10"/>
      <c r="P11" s="98"/>
    </row>
    <row r="12" spans="1:16" s="5" customFormat="1" ht="13.5">
      <c r="A12" s="118">
        <f>COUNT(A13:A197)</f>
        <v>185</v>
      </c>
      <c r="B12" s="119" t="s">
        <v>179</v>
      </c>
      <c r="C12" s="120">
        <f>SUM(C13:C197)</f>
        <v>240781.07116062017</v>
      </c>
      <c r="D12" s="120">
        <f t="shared" ref="D12:F12" si="0">SUM(D13:D197)</f>
        <v>159312.85990715359</v>
      </c>
      <c r="E12" s="120">
        <f t="shared" si="0"/>
        <v>3240.9453401507981</v>
      </c>
      <c r="F12" s="120">
        <f t="shared" si="0"/>
        <v>162553.80524730429</v>
      </c>
      <c r="G12" s="120">
        <f>SUM(G13:G187)</f>
        <v>154314.47723723197</v>
      </c>
      <c r="H12" s="120">
        <f t="shared" ref="H12" si="1">SUM(H13:H197)</f>
        <v>10144.639554996209</v>
      </c>
      <c r="I12" s="120">
        <f t="shared" ref="I12" si="2">SUM(I13:I197)</f>
        <v>8888.3298746439232</v>
      </c>
      <c r="J12" s="120">
        <f t="shared" ref="J12" si="3">SUM(J13:J197)</f>
        <v>19032.969429640132</v>
      </c>
      <c r="K12" s="120">
        <f>SUM(K13:K187)</f>
        <v>0</v>
      </c>
      <c r="L12" s="120">
        <f t="shared" ref="L12" si="4">SUM(L13:L197)</f>
        <v>59194.2964836756</v>
      </c>
      <c r="M12" s="120">
        <f t="shared" ref="M12" si="5">SUM(M13:M197)</f>
        <v>78227.265913315743</v>
      </c>
    </row>
    <row r="13" spans="1:16" s="5" customFormat="1" ht="12">
      <c r="A13" s="121">
        <v>1</v>
      </c>
      <c r="B13" s="122" t="s">
        <v>180</v>
      </c>
      <c r="C13" s="123">
        <v>1798.2014039999999</v>
      </c>
      <c r="D13" s="123">
        <v>1798.2014039999999</v>
      </c>
      <c r="E13" s="123">
        <v>0</v>
      </c>
      <c r="F13" s="124">
        <f>D13+E13</f>
        <v>1798.2014039999999</v>
      </c>
      <c r="G13" s="123"/>
      <c r="H13" s="123">
        <v>0</v>
      </c>
      <c r="I13" s="123">
        <v>0</v>
      </c>
      <c r="J13" s="123">
        <v>0</v>
      </c>
      <c r="K13" s="123"/>
      <c r="L13" s="123">
        <f>SUM(C13-F13-J13)</f>
        <v>0</v>
      </c>
      <c r="M13" s="123">
        <f t="shared" ref="M13:M44" si="6">J13+L13</f>
        <v>0</v>
      </c>
    </row>
    <row r="14" spans="1:16" s="5" customFormat="1" ht="12">
      <c r="A14" s="121">
        <v>2</v>
      </c>
      <c r="B14" s="122" t="s">
        <v>514</v>
      </c>
      <c r="C14" s="123">
        <v>4826.5838881496538</v>
      </c>
      <c r="D14" s="123">
        <v>4623.0073565514303</v>
      </c>
      <c r="E14" s="123">
        <v>203.57653194625496</v>
      </c>
      <c r="F14" s="124">
        <f t="shared" ref="F14:F77" si="7">D14+E14</f>
        <v>4826.5838884976856</v>
      </c>
      <c r="G14" s="123">
        <f t="shared" ref="G14:G76" si="8">+E14+F14</f>
        <v>5030.1604204439409</v>
      </c>
      <c r="H14" s="123">
        <v>0</v>
      </c>
      <c r="I14" s="123">
        <v>0</v>
      </c>
      <c r="J14" s="123">
        <v>0</v>
      </c>
      <c r="K14" s="123"/>
      <c r="L14" s="123">
        <f t="shared" ref="L14:L77" si="9">SUM(C14-F14-J14)</f>
        <v>-3.4803179005393758E-7</v>
      </c>
      <c r="M14" s="123">
        <f t="shared" si="6"/>
        <v>-3.4803179005393758E-7</v>
      </c>
    </row>
    <row r="15" spans="1:16" s="5" customFormat="1" ht="12">
      <c r="A15" s="121">
        <v>3</v>
      </c>
      <c r="B15" s="122" t="s">
        <v>182</v>
      </c>
      <c r="C15" s="123">
        <v>477.96466521177155</v>
      </c>
      <c r="D15" s="123">
        <v>477.96466521177166</v>
      </c>
      <c r="E15" s="123">
        <v>0</v>
      </c>
      <c r="F15" s="124">
        <f t="shared" si="7"/>
        <v>477.96466521177166</v>
      </c>
      <c r="G15" s="123">
        <f t="shared" si="8"/>
        <v>477.96466521177166</v>
      </c>
      <c r="H15" s="123">
        <v>0</v>
      </c>
      <c r="I15" s="123">
        <v>0</v>
      </c>
      <c r="J15" s="123">
        <v>0</v>
      </c>
      <c r="K15" s="123"/>
      <c r="L15" s="123">
        <f t="shared" si="9"/>
        <v>-1.1368683772161603E-13</v>
      </c>
      <c r="M15" s="123">
        <f t="shared" si="6"/>
        <v>-1.1368683772161603E-13</v>
      </c>
    </row>
    <row r="16" spans="1:16" s="5" customFormat="1" ht="12">
      <c r="A16" s="121">
        <v>4</v>
      </c>
      <c r="B16" s="122" t="s">
        <v>183</v>
      </c>
      <c r="C16" s="123">
        <v>5015.8656725363098</v>
      </c>
      <c r="D16" s="123">
        <v>5015.8656725363089</v>
      </c>
      <c r="E16" s="123">
        <v>0</v>
      </c>
      <c r="F16" s="124">
        <f t="shared" si="7"/>
        <v>5015.8656725363089</v>
      </c>
      <c r="G16" s="123">
        <f t="shared" si="8"/>
        <v>5015.8656725363089</v>
      </c>
      <c r="H16" s="123">
        <v>0</v>
      </c>
      <c r="I16" s="123">
        <v>0</v>
      </c>
      <c r="J16" s="123">
        <v>0</v>
      </c>
      <c r="K16" s="123"/>
      <c r="L16" s="123">
        <f t="shared" si="9"/>
        <v>9.0949470177292824E-13</v>
      </c>
      <c r="M16" s="123">
        <f t="shared" si="6"/>
        <v>9.0949470177292824E-13</v>
      </c>
    </row>
    <row r="17" spans="1:13" s="5" customFormat="1" ht="12">
      <c r="A17" s="121">
        <v>5</v>
      </c>
      <c r="B17" s="122" t="s">
        <v>184</v>
      </c>
      <c r="C17" s="123">
        <v>1065.1049214750001</v>
      </c>
      <c r="D17" s="123">
        <v>1065.1049214749999</v>
      </c>
      <c r="E17" s="123">
        <v>0</v>
      </c>
      <c r="F17" s="124">
        <f t="shared" si="7"/>
        <v>1065.1049214749999</v>
      </c>
      <c r="G17" s="123">
        <f t="shared" si="8"/>
        <v>1065.1049214749999</v>
      </c>
      <c r="H17" s="123">
        <v>0</v>
      </c>
      <c r="I17" s="123">
        <v>0</v>
      </c>
      <c r="J17" s="123">
        <v>0</v>
      </c>
      <c r="K17" s="123"/>
      <c r="L17" s="123">
        <f t="shared" si="9"/>
        <v>2.2737367544323206E-13</v>
      </c>
      <c r="M17" s="123">
        <f t="shared" si="6"/>
        <v>2.2737367544323206E-13</v>
      </c>
    </row>
    <row r="18" spans="1:13" s="5" customFormat="1" ht="12">
      <c r="A18" s="121">
        <v>6</v>
      </c>
      <c r="B18" s="122" t="s">
        <v>185</v>
      </c>
      <c r="C18" s="123">
        <v>5357.1102565690799</v>
      </c>
      <c r="D18" s="123">
        <v>3080.5537074352192</v>
      </c>
      <c r="E18" s="123">
        <v>0</v>
      </c>
      <c r="F18" s="124">
        <f t="shared" si="7"/>
        <v>3080.5537074352192</v>
      </c>
      <c r="G18" s="123">
        <f t="shared" si="8"/>
        <v>3080.5537074352192</v>
      </c>
      <c r="H18" s="123">
        <v>2276.5565491338598</v>
      </c>
      <c r="I18" s="123">
        <v>0</v>
      </c>
      <c r="J18" s="123">
        <v>2276.5565491338598</v>
      </c>
      <c r="K18" s="123"/>
      <c r="L18" s="123">
        <f t="shared" si="9"/>
        <v>9.0949470177292824E-13</v>
      </c>
      <c r="M18" s="123">
        <f t="shared" si="6"/>
        <v>2276.5565491338607</v>
      </c>
    </row>
    <row r="19" spans="1:13" s="5" customFormat="1" ht="12">
      <c r="A19" s="121">
        <v>7</v>
      </c>
      <c r="B19" s="122" t="s">
        <v>186</v>
      </c>
      <c r="C19" s="123">
        <v>12202.277319485593</v>
      </c>
      <c r="D19" s="123">
        <v>10812.854259292366</v>
      </c>
      <c r="E19" s="123">
        <v>88.180510404870006</v>
      </c>
      <c r="F19" s="124">
        <f t="shared" si="7"/>
        <v>10901.034769697237</v>
      </c>
      <c r="G19" s="123">
        <f t="shared" si="8"/>
        <v>10989.215280102107</v>
      </c>
      <c r="H19" s="123">
        <v>280.69952124271498</v>
      </c>
      <c r="I19" s="123">
        <v>418.42953972269999</v>
      </c>
      <c r="J19" s="123">
        <v>699.12906096541496</v>
      </c>
      <c r="K19" s="123"/>
      <c r="L19" s="123">
        <f t="shared" si="9"/>
        <v>602.11348882294101</v>
      </c>
      <c r="M19" s="123">
        <f t="shared" si="6"/>
        <v>1301.242549788356</v>
      </c>
    </row>
    <row r="20" spans="1:13" s="5" customFormat="1" ht="12">
      <c r="A20" s="121">
        <v>9</v>
      </c>
      <c r="B20" s="122" t="s">
        <v>187</v>
      </c>
      <c r="C20" s="123">
        <v>1740.4792885845</v>
      </c>
      <c r="D20" s="123">
        <v>1740.4792885845</v>
      </c>
      <c r="E20" s="123">
        <v>0</v>
      </c>
      <c r="F20" s="124">
        <f t="shared" si="7"/>
        <v>1740.4792885845</v>
      </c>
      <c r="G20" s="123">
        <f t="shared" si="8"/>
        <v>1740.4792885845</v>
      </c>
      <c r="H20" s="123">
        <v>0</v>
      </c>
      <c r="I20" s="123">
        <v>0</v>
      </c>
      <c r="J20" s="123">
        <v>0</v>
      </c>
      <c r="K20" s="123"/>
      <c r="L20" s="123">
        <f t="shared" si="9"/>
        <v>0</v>
      </c>
      <c r="M20" s="123">
        <f t="shared" si="6"/>
        <v>0</v>
      </c>
    </row>
    <row r="21" spans="1:13" s="5" customFormat="1" ht="12">
      <c r="A21" s="121">
        <v>10</v>
      </c>
      <c r="B21" s="122" t="s">
        <v>515</v>
      </c>
      <c r="C21" s="123">
        <v>2283.4248940375201</v>
      </c>
      <c r="D21" s="123">
        <v>2283.4248940375201</v>
      </c>
      <c r="E21" s="123">
        <v>0</v>
      </c>
      <c r="F21" s="124">
        <f t="shared" si="7"/>
        <v>2283.4248940375201</v>
      </c>
      <c r="G21" s="123">
        <f t="shared" si="8"/>
        <v>2283.4248940375201</v>
      </c>
      <c r="H21" s="123">
        <v>0</v>
      </c>
      <c r="I21" s="123">
        <v>0</v>
      </c>
      <c r="J21" s="123">
        <v>0</v>
      </c>
      <c r="K21" s="123"/>
      <c r="L21" s="123">
        <f t="shared" si="9"/>
        <v>0</v>
      </c>
      <c r="M21" s="123">
        <f t="shared" si="6"/>
        <v>0</v>
      </c>
    </row>
    <row r="22" spans="1:13" s="5" customFormat="1" ht="12">
      <c r="A22" s="121">
        <v>11</v>
      </c>
      <c r="B22" s="122" t="s">
        <v>189</v>
      </c>
      <c r="C22" s="123">
        <v>1851.6856940112148</v>
      </c>
      <c r="D22" s="123">
        <v>1851.6856940112148</v>
      </c>
      <c r="E22" s="123">
        <v>0</v>
      </c>
      <c r="F22" s="124">
        <f t="shared" si="7"/>
        <v>1851.6856940112148</v>
      </c>
      <c r="G22" s="123">
        <f>+E22+F22</f>
        <v>1851.6856940112148</v>
      </c>
      <c r="H22" s="123">
        <v>0</v>
      </c>
      <c r="I22" s="123">
        <v>0</v>
      </c>
      <c r="J22" s="123">
        <v>0</v>
      </c>
      <c r="K22" s="123"/>
      <c r="L22" s="123">
        <f t="shared" si="9"/>
        <v>0</v>
      </c>
      <c r="M22" s="123">
        <f t="shared" si="6"/>
        <v>0</v>
      </c>
    </row>
    <row r="23" spans="1:13" s="5" customFormat="1" ht="12">
      <c r="A23" s="121">
        <v>12</v>
      </c>
      <c r="B23" s="122" t="s">
        <v>190</v>
      </c>
      <c r="C23" s="123">
        <v>3048.3611809286404</v>
      </c>
      <c r="D23" s="123">
        <v>3048.3611809286399</v>
      </c>
      <c r="E23" s="123">
        <v>0</v>
      </c>
      <c r="F23" s="124">
        <f t="shared" si="7"/>
        <v>3048.3611809286399</v>
      </c>
      <c r="G23" s="123">
        <f t="shared" si="8"/>
        <v>3048.3611809286399</v>
      </c>
      <c r="H23" s="123">
        <v>0</v>
      </c>
      <c r="I23" s="123">
        <v>0</v>
      </c>
      <c r="J23" s="123">
        <v>0</v>
      </c>
      <c r="K23" s="123"/>
      <c r="L23" s="123">
        <f t="shared" si="9"/>
        <v>4.5474735088646412E-13</v>
      </c>
      <c r="M23" s="123">
        <f t="shared" si="6"/>
        <v>4.5474735088646412E-13</v>
      </c>
    </row>
    <row r="24" spans="1:13" s="5" customFormat="1" ht="12">
      <c r="A24" s="121">
        <v>13</v>
      </c>
      <c r="B24" s="122" t="s">
        <v>191</v>
      </c>
      <c r="C24" s="123">
        <v>881.50620196349996</v>
      </c>
      <c r="D24" s="123">
        <v>881.50620196349996</v>
      </c>
      <c r="E24" s="123">
        <v>0</v>
      </c>
      <c r="F24" s="124">
        <f t="shared" si="7"/>
        <v>881.50620196349996</v>
      </c>
      <c r="G24" s="123">
        <f t="shared" si="8"/>
        <v>881.50620196349996</v>
      </c>
      <c r="H24" s="123">
        <v>0</v>
      </c>
      <c r="I24" s="123">
        <v>0</v>
      </c>
      <c r="J24" s="123">
        <v>0</v>
      </c>
      <c r="K24" s="123"/>
      <c r="L24" s="123">
        <f t="shared" si="9"/>
        <v>0</v>
      </c>
      <c r="M24" s="123">
        <f t="shared" si="6"/>
        <v>0</v>
      </c>
    </row>
    <row r="25" spans="1:13" s="5" customFormat="1" ht="12">
      <c r="A25" s="121">
        <v>14</v>
      </c>
      <c r="B25" s="122" t="s">
        <v>516</v>
      </c>
      <c r="C25" s="123">
        <v>587.47594006606494</v>
      </c>
      <c r="D25" s="123">
        <v>587.47594006606494</v>
      </c>
      <c r="E25" s="123">
        <v>0</v>
      </c>
      <c r="F25" s="124">
        <f t="shared" si="7"/>
        <v>587.47594006606494</v>
      </c>
      <c r="G25" s="123">
        <f t="shared" si="8"/>
        <v>587.47594006606494</v>
      </c>
      <c r="H25" s="123">
        <v>0</v>
      </c>
      <c r="I25" s="123">
        <v>0</v>
      </c>
      <c r="J25" s="123">
        <v>0</v>
      </c>
      <c r="K25" s="123"/>
      <c r="L25" s="123">
        <f t="shared" si="9"/>
        <v>0</v>
      </c>
      <c r="M25" s="123">
        <f t="shared" si="6"/>
        <v>0</v>
      </c>
    </row>
    <row r="26" spans="1:13" s="5" customFormat="1" ht="12">
      <c r="A26" s="121">
        <v>15</v>
      </c>
      <c r="B26" s="122" t="s">
        <v>517</v>
      </c>
      <c r="C26" s="123">
        <v>1093.6589732189998</v>
      </c>
      <c r="D26" s="123">
        <v>1093.6589732189998</v>
      </c>
      <c r="E26" s="123">
        <v>0</v>
      </c>
      <c r="F26" s="124">
        <f t="shared" si="7"/>
        <v>1093.6589732189998</v>
      </c>
      <c r="G26" s="123">
        <f t="shared" si="8"/>
        <v>1093.6589732189998</v>
      </c>
      <c r="H26" s="123">
        <v>0</v>
      </c>
      <c r="I26" s="123">
        <v>0</v>
      </c>
      <c r="J26" s="123">
        <v>0</v>
      </c>
      <c r="K26" s="123"/>
      <c r="L26" s="123">
        <f t="shared" si="9"/>
        <v>0</v>
      </c>
      <c r="M26" s="123">
        <f t="shared" si="6"/>
        <v>0</v>
      </c>
    </row>
    <row r="27" spans="1:13" s="5" customFormat="1" ht="12">
      <c r="A27" s="121">
        <v>16</v>
      </c>
      <c r="B27" s="122" t="s">
        <v>194</v>
      </c>
      <c r="C27" s="123">
        <v>1261.7987120826299</v>
      </c>
      <c r="D27" s="123">
        <v>1261.7987120826299</v>
      </c>
      <c r="E27" s="123">
        <v>0</v>
      </c>
      <c r="F27" s="124">
        <f t="shared" si="7"/>
        <v>1261.7987120826299</v>
      </c>
      <c r="G27" s="123">
        <f t="shared" si="8"/>
        <v>1261.7987120826299</v>
      </c>
      <c r="H27" s="123">
        <v>0</v>
      </c>
      <c r="I27" s="123">
        <v>0</v>
      </c>
      <c r="J27" s="123">
        <v>0</v>
      </c>
      <c r="K27" s="123"/>
      <c r="L27" s="123">
        <f t="shared" si="9"/>
        <v>0</v>
      </c>
      <c r="M27" s="123">
        <f t="shared" si="6"/>
        <v>0</v>
      </c>
    </row>
    <row r="28" spans="1:13" s="5" customFormat="1" ht="12">
      <c r="A28" s="121">
        <v>17</v>
      </c>
      <c r="B28" s="122" t="s">
        <v>195</v>
      </c>
      <c r="C28" s="123">
        <v>775.13101413515983</v>
      </c>
      <c r="D28" s="123">
        <v>775.13101413515994</v>
      </c>
      <c r="E28" s="123">
        <v>0</v>
      </c>
      <c r="F28" s="124">
        <f t="shared" si="7"/>
        <v>775.13101413515994</v>
      </c>
      <c r="G28" s="123">
        <f t="shared" si="8"/>
        <v>775.13101413515994</v>
      </c>
      <c r="H28" s="123">
        <v>0</v>
      </c>
      <c r="I28" s="123">
        <v>0</v>
      </c>
      <c r="J28" s="123">
        <v>0</v>
      </c>
      <c r="K28" s="123"/>
      <c r="L28" s="123">
        <f t="shared" si="9"/>
        <v>-1.1368683772161603E-13</v>
      </c>
      <c r="M28" s="123">
        <f t="shared" si="6"/>
        <v>-1.1368683772161603E-13</v>
      </c>
    </row>
    <row r="29" spans="1:13" s="5" customFormat="1" ht="12">
      <c r="A29" s="121">
        <v>18</v>
      </c>
      <c r="B29" s="122" t="s">
        <v>196</v>
      </c>
      <c r="C29" s="123">
        <v>716.18757217996506</v>
      </c>
      <c r="D29" s="123">
        <v>716.18757217996483</v>
      </c>
      <c r="E29" s="123">
        <v>0</v>
      </c>
      <c r="F29" s="124">
        <f t="shared" si="7"/>
        <v>716.18757217996483</v>
      </c>
      <c r="G29" s="123">
        <f t="shared" si="8"/>
        <v>716.18757217996483</v>
      </c>
      <c r="H29" s="123">
        <v>0</v>
      </c>
      <c r="I29" s="123">
        <v>0</v>
      </c>
      <c r="J29" s="123">
        <v>0</v>
      </c>
      <c r="K29" s="123"/>
      <c r="L29" s="123">
        <f t="shared" si="9"/>
        <v>2.2737367544323206E-13</v>
      </c>
      <c r="M29" s="123">
        <f t="shared" si="6"/>
        <v>2.2737367544323206E-13</v>
      </c>
    </row>
    <row r="30" spans="1:13" s="5" customFormat="1" ht="12">
      <c r="A30" s="121">
        <v>19</v>
      </c>
      <c r="B30" s="122" t="s">
        <v>197</v>
      </c>
      <c r="C30" s="123">
        <v>481.66510898497495</v>
      </c>
      <c r="D30" s="123">
        <v>481.66510898497495</v>
      </c>
      <c r="E30" s="123">
        <v>0</v>
      </c>
      <c r="F30" s="124">
        <f t="shared" si="7"/>
        <v>481.66510898497495</v>
      </c>
      <c r="G30" s="123">
        <f t="shared" si="8"/>
        <v>481.66510898497495</v>
      </c>
      <c r="H30" s="123">
        <v>0</v>
      </c>
      <c r="I30" s="123">
        <v>0</v>
      </c>
      <c r="J30" s="123">
        <v>0</v>
      </c>
      <c r="K30" s="123"/>
      <c r="L30" s="123">
        <f t="shared" si="9"/>
        <v>0</v>
      </c>
      <c r="M30" s="123">
        <f t="shared" si="6"/>
        <v>0</v>
      </c>
    </row>
    <row r="31" spans="1:13" s="5" customFormat="1" ht="12">
      <c r="A31" s="121">
        <v>20</v>
      </c>
      <c r="B31" s="122" t="s">
        <v>198</v>
      </c>
      <c r="C31" s="123">
        <v>491.07749698178986</v>
      </c>
      <c r="D31" s="123">
        <v>491.07749698178992</v>
      </c>
      <c r="E31" s="123">
        <v>0</v>
      </c>
      <c r="F31" s="124">
        <f t="shared" si="7"/>
        <v>491.07749698178992</v>
      </c>
      <c r="G31" s="123">
        <f t="shared" si="8"/>
        <v>491.07749698178992</v>
      </c>
      <c r="H31" s="123">
        <v>0</v>
      </c>
      <c r="I31" s="123">
        <v>0</v>
      </c>
      <c r="J31" s="123">
        <v>0</v>
      </c>
      <c r="K31" s="123"/>
      <c r="L31" s="123">
        <f t="shared" si="9"/>
        <v>-5.6843418860808015E-14</v>
      </c>
      <c r="M31" s="123">
        <f t="shared" si="6"/>
        <v>-5.6843418860808015E-14</v>
      </c>
    </row>
    <row r="32" spans="1:13" s="5" customFormat="1" ht="12">
      <c r="A32" s="121">
        <v>21</v>
      </c>
      <c r="B32" s="122" t="s">
        <v>518</v>
      </c>
      <c r="C32" s="123">
        <v>634.78296625643998</v>
      </c>
      <c r="D32" s="123">
        <v>634.78296625643986</v>
      </c>
      <c r="E32" s="123">
        <v>0</v>
      </c>
      <c r="F32" s="124">
        <f t="shared" si="7"/>
        <v>634.78296625643986</v>
      </c>
      <c r="G32" s="123">
        <f t="shared" si="8"/>
        <v>634.78296625643986</v>
      </c>
      <c r="H32" s="123">
        <v>0</v>
      </c>
      <c r="I32" s="123">
        <v>0</v>
      </c>
      <c r="J32" s="123">
        <v>0</v>
      </c>
      <c r="K32" s="123"/>
      <c r="L32" s="123">
        <f t="shared" si="9"/>
        <v>1.1368683772161603E-13</v>
      </c>
      <c r="M32" s="123">
        <f t="shared" si="6"/>
        <v>1.1368683772161603E-13</v>
      </c>
    </row>
    <row r="33" spans="1:13" s="5" customFormat="1" ht="12">
      <c r="A33" s="121">
        <v>22</v>
      </c>
      <c r="B33" s="122" t="s">
        <v>200</v>
      </c>
      <c r="C33" s="123">
        <v>782.87608332598495</v>
      </c>
      <c r="D33" s="123">
        <v>782.87608332598495</v>
      </c>
      <c r="E33" s="123">
        <v>0</v>
      </c>
      <c r="F33" s="124">
        <f t="shared" si="7"/>
        <v>782.87608332598495</v>
      </c>
      <c r="G33" s="123">
        <f t="shared" si="8"/>
        <v>782.87608332598495</v>
      </c>
      <c r="H33" s="123">
        <v>0</v>
      </c>
      <c r="I33" s="123">
        <v>0</v>
      </c>
      <c r="J33" s="123">
        <v>0</v>
      </c>
      <c r="K33" s="123"/>
      <c r="L33" s="123">
        <f t="shared" si="9"/>
        <v>0</v>
      </c>
      <c r="M33" s="123">
        <f t="shared" si="6"/>
        <v>0</v>
      </c>
    </row>
    <row r="34" spans="1:13" s="5" customFormat="1" ht="12">
      <c r="A34" s="121">
        <v>23</v>
      </c>
      <c r="B34" s="122" t="s">
        <v>201</v>
      </c>
      <c r="C34" s="123">
        <v>423.539799770385</v>
      </c>
      <c r="D34" s="123">
        <v>423.53979977038489</v>
      </c>
      <c r="E34" s="123">
        <v>0</v>
      </c>
      <c r="F34" s="124">
        <f t="shared" si="7"/>
        <v>423.53979977038489</v>
      </c>
      <c r="G34" s="123">
        <f t="shared" si="8"/>
        <v>423.53979977038489</v>
      </c>
      <c r="H34" s="123">
        <v>0</v>
      </c>
      <c r="I34" s="123">
        <v>0</v>
      </c>
      <c r="J34" s="123">
        <v>0</v>
      </c>
      <c r="K34" s="123"/>
      <c r="L34" s="123">
        <f t="shared" si="9"/>
        <v>1.1368683772161603E-13</v>
      </c>
      <c r="M34" s="123">
        <f t="shared" si="6"/>
        <v>1.1368683772161603E-13</v>
      </c>
    </row>
    <row r="35" spans="1:13" s="5" customFormat="1" ht="12">
      <c r="A35" s="121">
        <v>24</v>
      </c>
      <c r="B35" s="122" t="s">
        <v>202</v>
      </c>
      <c r="C35" s="123">
        <v>767.93816397132002</v>
      </c>
      <c r="D35" s="123">
        <v>767.93816397132002</v>
      </c>
      <c r="E35" s="123">
        <v>0</v>
      </c>
      <c r="F35" s="124">
        <f t="shared" si="7"/>
        <v>767.93816397132002</v>
      </c>
      <c r="G35" s="123">
        <f t="shared" si="8"/>
        <v>767.93816397132002</v>
      </c>
      <c r="H35" s="123">
        <v>0</v>
      </c>
      <c r="I35" s="123">
        <v>0</v>
      </c>
      <c r="J35" s="123">
        <v>0</v>
      </c>
      <c r="K35" s="123"/>
      <c r="L35" s="123">
        <f t="shared" si="9"/>
        <v>0</v>
      </c>
      <c r="M35" s="123">
        <f t="shared" si="6"/>
        <v>0</v>
      </c>
    </row>
    <row r="36" spans="1:13" s="5" customFormat="1" ht="12">
      <c r="A36" s="121">
        <v>25</v>
      </c>
      <c r="B36" s="122" t="s">
        <v>558</v>
      </c>
      <c r="C36" s="123">
        <v>2286.9269668191027</v>
      </c>
      <c r="D36" s="123">
        <v>2192.3742790749793</v>
      </c>
      <c r="E36" s="123">
        <v>0</v>
      </c>
      <c r="F36" s="124">
        <f t="shared" si="7"/>
        <v>2192.3742790749793</v>
      </c>
      <c r="G36" s="123">
        <f t="shared" si="8"/>
        <v>2192.3742790749793</v>
      </c>
      <c r="H36" s="123">
        <v>0</v>
      </c>
      <c r="I36" s="123">
        <v>0</v>
      </c>
      <c r="J36" s="123">
        <v>0</v>
      </c>
      <c r="K36" s="123"/>
      <c r="L36" s="123">
        <f t="shared" si="9"/>
        <v>94.552687744123432</v>
      </c>
      <c r="M36" s="123">
        <f t="shared" si="6"/>
        <v>94.552687744123432</v>
      </c>
    </row>
    <row r="37" spans="1:13" s="5" customFormat="1" ht="12">
      <c r="A37" s="121">
        <v>26</v>
      </c>
      <c r="B37" s="122" t="s">
        <v>559</v>
      </c>
      <c r="C37" s="123">
        <v>1997.9670630512092</v>
      </c>
      <c r="D37" s="123">
        <v>1842.6222574374185</v>
      </c>
      <c r="E37" s="123">
        <v>0</v>
      </c>
      <c r="F37" s="124">
        <f t="shared" si="7"/>
        <v>1842.6222574374185</v>
      </c>
      <c r="G37" s="123">
        <f t="shared" si="8"/>
        <v>1842.6222574374185</v>
      </c>
      <c r="H37" s="123">
        <v>27.786124419074994</v>
      </c>
      <c r="I37" s="123">
        <v>0</v>
      </c>
      <c r="J37" s="123">
        <v>27.786124419074994</v>
      </c>
      <c r="K37" s="123"/>
      <c r="L37" s="123">
        <f t="shared" si="9"/>
        <v>127.55868119471565</v>
      </c>
      <c r="M37" s="123">
        <f t="shared" si="6"/>
        <v>155.34480561379064</v>
      </c>
    </row>
    <row r="38" spans="1:13" s="5" customFormat="1" ht="12">
      <c r="A38" s="121">
        <v>27</v>
      </c>
      <c r="B38" s="122" t="s">
        <v>203</v>
      </c>
      <c r="C38" s="123">
        <v>2121.880823620058</v>
      </c>
      <c r="D38" s="123">
        <v>2078.9249746377595</v>
      </c>
      <c r="E38" s="123">
        <v>0</v>
      </c>
      <c r="F38" s="124">
        <f t="shared" si="7"/>
        <v>2078.9249746377595</v>
      </c>
      <c r="G38" s="123">
        <f t="shared" si="8"/>
        <v>2078.9249746377595</v>
      </c>
      <c r="H38" s="123">
        <v>0</v>
      </c>
      <c r="I38" s="123">
        <v>0</v>
      </c>
      <c r="J38" s="123">
        <v>0</v>
      </c>
      <c r="K38" s="123"/>
      <c r="L38" s="123">
        <f t="shared" si="9"/>
        <v>42.955848982298448</v>
      </c>
      <c r="M38" s="123">
        <f t="shared" si="6"/>
        <v>42.955848982298448</v>
      </c>
    </row>
    <row r="39" spans="1:13" s="5" customFormat="1" ht="12">
      <c r="A39" s="121">
        <v>28</v>
      </c>
      <c r="B39" s="122" t="s">
        <v>519</v>
      </c>
      <c r="C39" s="123">
        <v>5807.9594656250511</v>
      </c>
      <c r="D39" s="123">
        <v>5745.2539446844457</v>
      </c>
      <c r="E39" s="123">
        <v>0</v>
      </c>
      <c r="F39" s="124">
        <f t="shared" si="7"/>
        <v>5745.2539446844457</v>
      </c>
      <c r="G39" s="123">
        <f t="shared" si="8"/>
        <v>5745.2539446844457</v>
      </c>
      <c r="H39" s="123">
        <v>0</v>
      </c>
      <c r="I39" s="123">
        <v>0</v>
      </c>
      <c r="J39" s="123">
        <v>0</v>
      </c>
      <c r="K39" s="123"/>
      <c r="L39" s="123">
        <f t="shared" si="9"/>
        <v>62.705520940605311</v>
      </c>
      <c r="M39" s="123">
        <f t="shared" si="6"/>
        <v>62.705520940605311</v>
      </c>
    </row>
    <row r="40" spans="1:13" s="5" customFormat="1" ht="12">
      <c r="A40" s="121">
        <v>29</v>
      </c>
      <c r="B40" s="122" t="s">
        <v>560</v>
      </c>
      <c r="C40" s="123">
        <v>776.56312382624981</v>
      </c>
      <c r="D40" s="123">
        <v>776.56312382625015</v>
      </c>
      <c r="E40" s="123">
        <v>0</v>
      </c>
      <c r="F40" s="124">
        <f t="shared" si="7"/>
        <v>776.56312382625015</v>
      </c>
      <c r="G40" s="123">
        <f t="shared" si="8"/>
        <v>776.56312382625015</v>
      </c>
      <c r="H40" s="123">
        <v>0</v>
      </c>
      <c r="I40" s="123">
        <v>0</v>
      </c>
      <c r="J40" s="123">
        <v>0</v>
      </c>
      <c r="K40" s="123"/>
      <c r="L40" s="123">
        <f t="shared" si="9"/>
        <v>-3.4106051316484809E-13</v>
      </c>
      <c r="M40" s="123">
        <f t="shared" si="6"/>
        <v>-3.4106051316484809E-13</v>
      </c>
    </row>
    <row r="41" spans="1:13" s="5" customFormat="1" ht="12">
      <c r="A41" s="121">
        <v>30</v>
      </c>
      <c r="B41" s="122" t="s">
        <v>561</v>
      </c>
      <c r="C41" s="123">
        <v>2291.6171191333306</v>
      </c>
      <c r="D41" s="123">
        <v>2235.0938444216727</v>
      </c>
      <c r="E41" s="123">
        <v>0</v>
      </c>
      <c r="F41" s="124">
        <f t="shared" si="7"/>
        <v>2235.0938444216727</v>
      </c>
      <c r="G41" s="123">
        <f t="shared" si="8"/>
        <v>2235.0938444216727</v>
      </c>
      <c r="H41" s="123">
        <v>0</v>
      </c>
      <c r="I41" s="123">
        <v>0</v>
      </c>
      <c r="J41" s="123">
        <v>0</v>
      </c>
      <c r="K41" s="123"/>
      <c r="L41" s="123">
        <f t="shared" si="9"/>
        <v>56.523274711657905</v>
      </c>
      <c r="M41" s="123">
        <f t="shared" si="6"/>
        <v>56.523274711657905</v>
      </c>
    </row>
    <row r="42" spans="1:13" s="5" customFormat="1" ht="24">
      <c r="A42" s="121">
        <v>31</v>
      </c>
      <c r="B42" s="122" t="s">
        <v>379</v>
      </c>
      <c r="C42" s="123">
        <v>4794.6591285526447</v>
      </c>
      <c r="D42" s="123">
        <v>4554.926171491099</v>
      </c>
      <c r="E42" s="123">
        <v>0</v>
      </c>
      <c r="F42" s="124">
        <f t="shared" si="7"/>
        <v>4554.926171491099</v>
      </c>
      <c r="G42" s="123">
        <f t="shared" si="8"/>
        <v>4554.926171491099</v>
      </c>
      <c r="H42" s="123">
        <v>0</v>
      </c>
      <c r="I42" s="123">
        <v>0</v>
      </c>
      <c r="J42" s="123">
        <v>0</v>
      </c>
      <c r="K42" s="123"/>
      <c r="L42" s="123">
        <f t="shared" si="9"/>
        <v>239.73295706154568</v>
      </c>
      <c r="M42" s="123">
        <f t="shared" si="6"/>
        <v>239.73295706154568</v>
      </c>
    </row>
    <row r="43" spans="1:13" s="5" customFormat="1" ht="12">
      <c r="A43" s="121">
        <v>32</v>
      </c>
      <c r="B43" s="122" t="s">
        <v>205</v>
      </c>
      <c r="C43" s="123">
        <v>1118.9154537641252</v>
      </c>
      <c r="D43" s="123">
        <v>1118.915453764125</v>
      </c>
      <c r="E43" s="123">
        <v>0</v>
      </c>
      <c r="F43" s="124">
        <f t="shared" si="7"/>
        <v>1118.915453764125</v>
      </c>
      <c r="G43" s="123">
        <f t="shared" si="8"/>
        <v>1118.915453764125</v>
      </c>
      <c r="H43" s="123">
        <v>0</v>
      </c>
      <c r="I43" s="123">
        <v>0</v>
      </c>
      <c r="J43" s="123">
        <v>0</v>
      </c>
      <c r="K43" s="123"/>
      <c r="L43" s="123">
        <f t="shared" si="9"/>
        <v>2.2737367544323206E-13</v>
      </c>
      <c r="M43" s="123">
        <f t="shared" si="6"/>
        <v>2.2737367544323206E-13</v>
      </c>
    </row>
    <row r="44" spans="1:13" s="5" customFormat="1" ht="12">
      <c r="A44" s="121">
        <v>33</v>
      </c>
      <c r="B44" s="122" t="s">
        <v>562</v>
      </c>
      <c r="C44" s="123">
        <v>1350.2408991146704</v>
      </c>
      <c r="D44" s="123">
        <v>1350.2408991146704</v>
      </c>
      <c r="E44" s="123">
        <v>0</v>
      </c>
      <c r="F44" s="124">
        <f t="shared" si="7"/>
        <v>1350.2408991146704</v>
      </c>
      <c r="G44" s="123">
        <f t="shared" si="8"/>
        <v>1350.2408991146704</v>
      </c>
      <c r="H44" s="123">
        <v>0</v>
      </c>
      <c r="I44" s="123">
        <v>0</v>
      </c>
      <c r="J44" s="123">
        <v>0</v>
      </c>
      <c r="K44" s="123"/>
      <c r="L44" s="123">
        <f t="shared" si="9"/>
        <v>0</v>
      </c>
      <c r="M44" s="123">
        <f t="shared" si="6"/>
        <v>0</v>
      </c>
    </row>
    <row r="45" spans="1:13" s="5" customFormat="1" ht="12">
      <c r="A45" s="121">
        <v>34</v>
      </c>
      <c r="B45" s="122" t="s">
        <v>206</v>
      </c>
      <c r="C45" s="123">
        <v>1261.5202205648097</v>
      </c>
      <c r="D45" s="123">
        <v>1261.52022056481</v>
      </c>
      <c r="E45" s="123">
        <v>0</v>
      </c>
      <c r="F45" s="124">
        <f t="shared" si="7"/>
        <v>1261.52022056481</v>
      </c>
      <c r="G45" s="123">
        <f t="shared" si="8"/>
        <v>1261.52022056481</v>
      </c>
      <c r="H45" s="123">
        <v>0</v>
      </c>
      <c r="I45" s="123">
        <v>0</v>
      </c>
      <c r="J45" s="123">
        <v>0</v>
      </c>
      <c r="K45" s="123"/>
      <c r="L45" s="123">
        <f t="shared" si="9"/>
        <v>-2.2737367544323206E-13</v>
      </c>
      <c r="M45" s="123">
        <f t="shared" ref="M45:M76" si="10">J45+L45</f>
        <v>-2.2737367544323206E-13</v>
      </c>
    </row>
    <row r="46" spans="1:13" s="5" customFormat="1" ht="12">
      <c r="A46" s="121">
        <v>35</v>
      </c>
      <c r="B46" s="122" t="s">
        <v>520</v>
      </c>
      <c r="C46" s="123">
        <v>704.71660465669481</v>
      </c>
      <c r="D46" s="123">
        <v>704.71660465669481</v>
      </c>
      <c r="E46" s="123">
        <v>0</v>
      </c>
      <c r="F46" s="124">
        <f t="shared" si="7"/>
        <v>704.71660465669481</v>
      </c>
      <c r="G46" s="123">
        <f t="shared" si="8"/>
        <v>704.71660465669481</v>
      </c>
      <c r="H46" s="123">
        <v>0</v>
      </c>
      <c r="I46" s="123">
        <v>0</v>
      </c>
      <c r="J46" s="123">
        <v>0</v>
      </c>
      <c r="K46" s="123"/>
      <c r="L46" s="123">
        <f t="shared" si="9"/>
        <v>0</v>
      </c>
      <c r="M46" s="123">
        <f t="shared" si="10"/>
        <v>0</v>
      </c>
    </row>
    <row r="47" spans="1:13" s="5" customFormat="1" ht="12">
      <c r="A47" s="121">
        <v>36</v>
      </c>
      <c r="B47" s="122" t="s">
        <v>208</v>
      </c>
      <c r="C47" s="123">
        <v>149.44963464463501</v>
      </c>
      <c r="D47" s="123">
        <v>149.44963464463501</v>
      </c>
      <c r="E47" s="123">
        <v>0</v>
      </c>
      <c r="F47" s="124">
        <f t="shared" si="7"/>
        <v>149.44963464463501</v>
      </c>
      <c r="G47" s="123">
        <f t="shared" si="8"/>
        <v>149.44963464463501</v>
      </c>
      <c r="H47" s="123">
        <v>0</v>
      </c>
      <c r="I47" s="123">
        <v>0</v>
      </c>
      <c r="J47" s="123">
        <v>0</v>
      </c>
      <c r="K47" s="123"/>
      <c r="L47" s="123">
        <f t="shared" si="9"/>
        <v>0</v>
      </c>
      <c r="M47" s="123">
        <f t="shared" si="10"/>
        <v>0</v>
      </c>
    </row>
    <row r="48" spans="1:13" s="5" customFormat="1" ht="12">
      <c r="A48" s="121">
        <v>37</v>
      </c>
      <c r="B48" s="122" t="s">
        <v>209</v>
      </c>
      <c r="C48" s="123">
        <v>3013.5005283670198</v>
      </c>
      <c r="D48" s="123">
        <v>3013.5005283670198</v>
      </c>
      <c r="E48" s="123">
        <v>0</v>
      </c>
      <c r="F48" s="124">
        <f t="shared" si="7"/>
        <v>3013.5005283670198</v>
      </c>
      <c r="G48" s="123">
        <f t="shared" si="8"/>
        <v>3013.5005283670198</v>
      </c>
      <c r="H48" s="123">
        <v>0</v>
      </c>
      <c r="I48" s="123">
        <v>0</v>
      </c>
      <c r="J48" s="123">
        <v>0</v>
      </c>
      <c r="K48" s="123"/>
      <c r="L48" s="123">
        <f t="shared" si="9"/>
        <v>0</v>
      </c>
      <c r="M48" s="123">
        <f t="shared" si="10"/>
        <v>0</v>
      </c>
    </row>
    <row r="49" spans="1:13" s="5" customFormat="1" ht="12">
      <c r="A49" s="121">
        <v>38</v>
      </c>
      <c r="B49" s="122" t="s">
        <v>563</v>
      </c>
      <c r="C49" s="123">
        <v>1980.6118606934544</v>
      </c>
      <c r="D49" s="123">
        <v>1889.8262731728871</v>
      </c>
      <c r="E49" s="123">
        <v>0</v>
      </c>
      <c r="F49" s="124">
        <f t="shared" si="7"/>
        <v>1889.8262731728871</v>
      </c>
      <c r="G49" s="123">
        <f t="shared" si="8"/>
        <v>1889.8262731728871</v>
      </c>
      <c r="H49" s="123">
        <v>0</v>
      </c>
      <c r="I49" s="123">
        <v>0</v>
      </c>
      <c r="J49" s="123">
        <v>0</v>
      </c>
      <c r="K49" s="123"/>
      <c r="L49" s="123">
        <f t="shared" si="9"/>
        <v>90.785587520567333</v>
      </c>
      <c r="M49" s="123">
        <f t="shared" si="10"/>
        <v>90.785587520567333</v>
      </c>
    </row>
    <row r="50" spans="1:13" s="5" customFormat="1" ht="12">
      <c r="A50" s="121">
        <v>39</v>
      </c>
      <c r="B50" s="122" t="s">
        <v>521</v>
      </c>
      <c r="C50" s="123">
        <v>1142.8005005254324</v>
      </c>
      <c r="D50" s="123">
        <v>1096.48604213883</v>
      </c>
      <c r="E50" s="123">
        <v>0</v>
      </c>
      <c r="F50" s="124">
        <f t="shared" si="7"/>
        <v>1096.48604213883</v>
      </c>
      <c r="G50" s="123">
        <f t="shared" si="8"/>
        <v>1096.48604213883</v>
      </c>
      <c r="H50" s="123">
        <v>0</v>
      </c>
      <c r="I50" s="123">
        <v>0</v>
      </c>
      <c r="J50" s="123">
        <v>0</v>
      </c>
      <c r="K50" s="123"/>
      <c r="L50" s="123">
        <f t="shared" si="9"/>
        <v>46.314458386602382</v>
      </c>
      <c r="M50" s="123">
        <f t="shared" si="10"/>
        <v>46.314458386602382</v>
      </c>
    </row>
    <row r="51" spans="1:13" s="5" customFormat="1" ht="12">
      <c r="A51" s="121">
        <v>40</v>
      </c>
      <c r="B51" s="122" t="s">
        <v>382</v>
      </c>
      <c r="C51" s="123">
        <v>257.58761309981105</v>
      </c>
      <c r="D51" s="123">
        <v>257.58761309981111</v>
      </c>
      <c r="E51" s="123">
        <v>0</v>
      </c>
      <c r="F51" s="124">
        <f t="shared" si="7"/>
        <v>257.58761309981111</v>
      </c>
      <c r="G51" s="123">
        <f t="shared" si="8"/>
        <v>257.58761309981111</v>
      </c>
      <c r="H51" s="123">
        <v>0</v>
      </c>
      <c r="I51" s="123">
        <v>0</v>
      </c>
      <c r="J51" s="123">
        <v>0</v>
      </c>
      <c r="K51" s="123"/>
      <c r="L51" s="123">
        <f t="shared" si="9"/>
        <v>-5.6843418860808015E-14</v>
      </c>
      <c r="M51" s="123">
        <f t="shared" si="10"/>
        <v>-5.6843418860808015E-14</v>
      </c>
    </row>
    <row r="52" spans="1:13" s="5" customFormat="1" ht="12">
      <c r="A52" s="121">
        <v>41</v>
      </c>
      <c r="B52" s="122" t="s">
        <v>564</v>
      </c>
      <c r="C52" s="123">
        <v>4303.4680103811243</v>
      </c>
      <c r="D52" s="123">
        <v>4088.2946090653231</v>
      </c>
      <c r="E52" s="123">
        <v>0</v>
      </c>
      <c r="F52" s="124">
        <f t="shared" si="7"/>
        <v>4088.2946090653231</v>
      </c>
      <c r="G52" s="123">
        <f t="shared" si="8"/>
        <v>4088.2946090653231</v>
      </c>
      <c r="H52" s="123">
        <v>0</v>
      </c>
      <c r="I52" s="123">
        <v>0</v>
      </c>
      <c r="J52" s="123">
        <v>0</v>
      </c>
      <c r="K52" s="123"/>
      <c r="L52" s="123">
        <f t="shared" si="9"/>
        <v>215.17340131580113</v>
      </c>
      <c r="M52" s="123">
        <f t="shared" si="10"/>
        <v>215.17340131580113</v>
      </c>
    </row>
    <row r="53" spans="1:13" s="5" customFormat="1" ht="12">
      <c r="A53" s="121">
        <v>42</v>
      </c>
      <c r="B53" s="122" t="s">
        <v>522</v>
      </c>
      <c r="C53" s="123">
        <v>1868.8785403012048</v>
      </c>
      <c r="D53" s="123">
        <v>1642.0604411472436</v>
      </c>
      <c r="E53" s="123">
        <v>33.634517987579244</v>
      </c>
      <c r="F53" s="124">
        <f t="shared" si="7"/>
        <v>1675.694959134823</v>
      </c>
      <c r="G53" s="123">
        <f t="shared" si="8"/>
        <v>1709.3294771224023</v>
      </c>
      <c r="H53" s="123">
        <v>96.59179051066198</v>
      </c>
      <c r="I53" s="123">
        <v>0</v>
      </c>
      <c r="J53" s="123">
        <v>96.59179051066198</v>
      </c>
      <c r="K53" s="123"/>
      <c r="L53" s="123">
        <f t="shared" si="9"/>
        <v>96.591790655719848</v>
      </c>
      <c r="M53" s="123">
        <f t="shared" si="10"/>
        <v>193.18358116638183</v>
      </c>
    </row>
    <row r="54" spans="1:13" s="5" customFormat="1" ht="12">
      <c r="A54" s="121">
        <v>43</v>
      </c>
      <c r="B54" s="122" t="s">
        <v>565</v>
      </c>
      <c r="C54" s="123">
        <v>761.31140670238472</v>
      </c>
      <c r="D54" s="123">
        <v>723.24583642567927</v>
      </c>
      <c r="E54" s="123">
        <v>0</v>
      </c>
      <c r="F54" s="124">
        <f t="shared" si="7"/>
        <v>723.24583642567927</v>
      </c>
      <c r="G54" s="123">
        <f t="shared" si="8"/>
        <v>723.24583642567927</v>
      </c>
      <c r="H54" s="123">
        <v>0</v>
      </c>
      <c r="I54" s="123">
        <v>0</v>
      </c>
      <c r="J54" s="123">
        <v>0</v>
      </c>
      <c r="K54" s="123"/>
      <c r="L54" s="123">
        <f t="shared" si="9"/>
        <v>38.065570276705444</v>
      </c>
      <c r="M54" s="123">
        <f t="shared" si="10"/>
        <v>38.065570276705444</v>
      </c>
    </row>
    <row r="55" spans="1:13" s="5" customFormat="1" ht="12">
      <c r="A55" s="121">
        <v>44</v>
      </c>
      <c r="B55" s="122" t="s">
        <v>211</v>
      </c>
      <c r="C55" s="123">
        <v>382.78079549999995</v>
      </c>
      <c r="D55" s="123">
        <v>382.78079549999995</v>
      </c>
      <c r="E55" s="123">
        <v>0</v>
      </c>
      <c r="F55" s="124">
        <f t="shared" si="7"/>
        <v>382.78079549999995</v>
      </c>
      <c r="G55" s="123">
        <f t="shared" si="8"/>
        <v>382.78079549999995</v>
      </c>
      <c r="H55" s="123">
        <v>0</v>
      </c>
      <c r="I55" s="123">
        <v>0</v>
      </c>
      <c r="J55" s="123">
        <v>0</v>
      </c>
      <c r="K55" s="123"/>
      <c r="L55" s="123">
        <f t="shared" si="9"/>
        <v>0</v>
      </c>
      <c r="M55" s="123">
        <f t="shared" si="10"/>
        <v>0</v>
      </c>
    </row>
    <row r="56" spans="1:13" s="5" customFormat="1" ht="12">
      <c r="A56" s="121">
        <v>45</v>
      </c>
      <c r="B56" s="122" t="s">
        <v>566</v>
      </c>
      <c r="C56" s="123">
        <v>996.99389741498317</v>
      </c>
      <c r="D56" s="123">
        <v>947.14420277066699</v>
      </c>
      <c r="E56" s="123">
        <v>0</v>
      </c>
      <c r="F56" s="124">
        <f t="shared" si="7"/>
        <v>947.14420277066699</v>
      </c>
      <c r="G56" s="123">
        <f t="shared" si="8"/>
        <v>947.14420277066699</v>
      </c>
      <c r="H56" s="123">
        <v>0</v>
      </c>
      <c r="I56" s="123">
        <v>0</v>
      </c>
      <c r="J56" s="123">
        <v>0</v>
      </c>
      <c r="K56" s="123"/>
      <c r="L56" s="123">
        <f t="shared" si="9"/>
        <v>49.849694644316173</v>
      </c>
      <c r="M56" s="123">
        <f t="shared" si="10"/>
        <v>49.849694644316173</v>
      </c>
    </row>
    <row r="57" spans="1:13" s="5" customFormat="1" ht="12">
      <c r="A57" s="121">
        <v>46</v>
      </c>
      <c r="B57" s="122" t="s">
        <v>212</v>
      </c>
      <c r="C57" s="123">
        <v>372.42038700832506</v>
      </c>
      <c r="D57" s="123">
        <v>372.42038700832501</v>
      </c>
      <c r="E57" s="123">
        <v>0</v>
      </c>
      <c r="F57" s="124">
        <f t="shared" si="7"/>
        <v>372.42038700832501</v>
      </c>
      <c r="G57" s="123">
        <f t="shared" si="8"/>
        <v>372.42038700832501</v>
      </c>
      <c r="H57" s="123">
        <v>0</v>
      </c>
      <c r="I57" s="123">
        <v>0</v>
      </c>
      <c r="J57" s="123">
        <v>0</v>
      </c>
      <c r="K57" s="123"/>
      <c r="L57" s="123">
        <f t="shared" si="9"/>
        <v>5.6843418860808015E-14</v>
      </c>
      <c r="M57" s="123">
        <f t="shared" si="10"/>
        <v>5.6843418860808015E-14</v>
      </c>
    </row>
    <row r="58" spans="1:13" s="5" customFormat="1" ht="12">
      <c r="A58" s="121">
        <v>47</v>
      </c>
      <c r="B58" s="122" t="s">
        <v>386</v>
      </c>
      <c r="C58" s="123">
        <v>779.57187024960388</v>
      </c>
      <c r="D58" s="123">
        <v>779.57187024960388</v>
      </c>
      <c r="E58" s="123">
        <v>0</v>
      </c>
      <c r="F58" s="124">
        <f t="shared" si="7"/>
        <v>779.57187024960388</v>
      </c>
      <c r="G58" s="123">
        <f t="shared" si="8"/>
        <v>779.57187024960388</v>
      </c>
      <c r="H58" s="123">
        <v>0</v>
      </c>
      <c r="I58" s="123">
        <v>0</v>
      </c>
      <c r="J58" s="123">
        <v>0</v>
      </c>
      <c r="K58" s="123"/>
      <c r="L58" s="123">
        <f t="shared" si="9"/>
        <v>0</v>
      </c>
      <c r="M58" s="123">
        <f t="shared" si="10"/>
        <v>0</v>
      </c>
    </row>
    <row r="59" spans="1:13" s="5" customFormat="1" ht="12">
      <c r="A59" s="121">
        <v>48</v>
      </c>
      <c r="B59" s="122" t="s">
        <v>213</v>
      </c>
      <c r="C59" s="123">
        <v>974.51643642045099</v>
      </c>
      <c r="D59" s="123">
        <v>828.19303325685007</v>
      </c>
      <c r="E59" s="123">
        <v>18.796830576750001</v>
      </c>
      <c r="F59" s="124">
        <f t="shared" si="7"/>
        <v>846.98986383360011</v>
      </c>
      <c r="G59" s="123">
        <f t="shared" si="8"/>
        <v>865.78669441035015</v>
      </c>
      <c r="H59" s="123">
        <v>18.796830576750001</v>
      </c>
      <c r="I59" s="123">
        <v>37.593661153500001</v>
      </c>
      <c r="J59" s="123">
        <v>56.390491730249998</v>
      </c>
      <c r="K59" s="123"/>
      <c r="L59" s="123">
        <f t="shared" si="9"/>
        <v>71.13608085660087</v>
      </c>
      <c r="M59" s="123">
        <f t="shared" si="10"/>
        <v>127.52657258685088</v>
      </c>
    </row>
    <row r="60" spans="1:13" s="5" customFormat="1" ht="12">
      <c r="A60" s="121">
        <v>49</v>
      </c>
      <c r="B60" s="122" t="s">
        <v>523</v>
      </c>
      <c r="C60" s="123">
        <v>2207.4843228557606</v>
      </c>
      <c r="D60" s="123">
        <v>2097.110106745627</v>
      </c>
      <c r="E60" s="123">
        <v>0</v>
      </c>
      <c r="F60" s="124">
        <f t="shared" si="7"/>
        <v>2097.110106745627</v>
      </c>
      <c r="G60" s="123">
        <f t="shared" si="8"/>
        <v>2097.110106745627</v>
      </c>
      <c r="H60" s="123">
        <v>0</v>
      </c>
      <c r="I60" s="123">
        <v>0</v>
      </c>
      <c r="J60" s="123">
        <v>0</v>
      </c>
      <c r="K60" s="123"/>
      <c r="L60" s="123">
        <f t="shared" si="9"/>
        <v>110.3742161101336</v>
      </c>
      <c r="M60" s="123">
        <f t="shared" si="10"/>
        <v>110.3742161101336</v>
      </c>
    </row>
    <row r="61" spans="1:13" s="5" customFormat="1" ht="12">
      <c r="A61" s="121">
        <v>50</v>
      </c>
      <c r="B61" s="122" t="s">
        <v>567</v>
      </c>
      <c r="C61" s="123">
        <v>2653.2461476663293</v>
      </c>
      <c r="D61" s="123">
        <v>2389.3830382443971</v>
      </c>
      <c r="E61" s="123">
        <v>21.953821929062251</v>
      </c>
      <c r="F61" s="124">
        <f t="shared" si="7"/>
        <v>2411.3368601734592</v>
      </c>
      <c r="G61" s="123">
        <f t="shared" si="8"/>
        <v>2433.2906821025213</v>
      </c>
      <c r="H61" s="123">
        <v>21.953821929062251</v>
      </c>
      <c r="I61" s="123">
        <v>43.907643858124501</v>
      </c>
      <c r="J61" s="123">
        <v>65.861465787186759</v>
      </c>
      <c r="K61" s="123"/>
      <c r="L61" s="123">
        <f t="shared" si="9"/>
        <v>176.04782170568336</v>
      </c>
      <c r="M61" s="123">
        <f t="shared" si="10"/>
        <v>241.90928749287013</v>
      </c>
    </row>
    <row r="62" spans="1:13" s="5" customFormat="1" ht="12">
      <c r="A62" s="121">
        <v>51</v>
      </c>
      <c r="B62" s="122" t="s">
        <v>625</v>
      </c>
      <c r="C62" s="123">
        <v>498.10633609474792</v>
      </c>
      <c r="D62" s="123">
        <v>478.93008730101553</v>
      </c>
      <c r="E62" s="123">
        <v>3.5513445187625283</v>
      </c>
      <c r="F62" s="124">
        <f t="shared" si="7"/>
        <v>482.48143181977804</v>
      </c>
      <c r="G62" s="123">
        <f t="shared" si="8"/>
        <v>486.03277633854054</v>
      </c>
      <c r="H62" s="123">
        <v>15.624904274969769</v>
      </c>
      <c r="I62" s="123">
        <v>0</v>
      </c>
      <c r="J62" s="123">
        <v>15.624904274969769</v>
      </c>
      <c r="K62" s="123"/>
      <c r="L62" s="123">
        <f t="shared" si="9"/>
        <v>1.1013412404281553E-13</v>
      </c>
      <c r="M62" s="123">
        <f t="shared" si="10"/>
        <v>15.624904274969879</v>
      </c>
    </row>
    <row r="63" spans="1:13" s="5" customFormat="1" ht="12">
      <c r="A63" s="121">
        <v>52</v>
      </c>
      <c r="B63" s="122" t="s">
        <v>626</v>
      </c>
      <c r="C63" s="123">
        <v>478.82182113242021</v>
      </c>
      <c r="D63" s="123">
        <v>448.42876677565584</v>
      </c>
      <c r="E63" s="123">
        <v>0</v>
      </c>
      <c r="F63" s="124">
        <f t="shared" si="7"/>
        <v>448.42876677565584</v>
      </c>
      <c r="G63" s="123">
        <f t="shared" si="8"/>
        <v>448.42876677565584</v>
      </c>
      <c r="H63" s="123">
        <v>0</v>
      </c>
      <c r="I63" s="123">
        <v>0</v>
      </c>
      <c r="J63" s="123">
        <v>0</v>
      </c>
      <c r="K63" s="123"/>
      <c r="L63" s="123">
        <f t="shared" si="9"/>
        <v>30.393054356764367</v>
      </c>
      <c r="M63" s="123">
        <f t="shared" si="10"/>
        <v>30.393054356764367</v>
      </c>
    </row>
    <row r="64" spans="1:13" s="5" customFormat="1" ht="12">
      <c r="A64" s="121">
        <v>53</v>
      </c>
      <c r="B64" s="122" t="s">
        <v>627</v>
      </c>
      <c r="C64" s="123">
        <v>290.07173977520864</v>
      </c>
      <c r="D64" s="123">
        <v>289.93677652076786</v>
      </c>
      <c r="E64" s="123">
        <v>6.7481691517407627E-2</v>
      </c>
      <c r="F64" s="124">
        <f t="shared" si="7"/>
        <v>290.00425821228527</v>
      </c>
      <c r="G64" s="123">
        <f t="shared" si="8"/>
        <v>290.07173990380267</v>
      </c>
      <c r="H64" s="123">
        <v>6.7481562923413743E-2</v>
      </c>
      <c r="I64" s="123">
        <v>0</v>
      </c>
      <c r="J64" s="123">
        <v>6.7481562923413743E-2</v>
      </c>
      <c r="K64" s="123"/>
      <c r="L64" s="123">
        <f t="shared" si="9"/>
        <v>-3.7483904868906848E-14</v>
      </c>
      <c r="M64" s="123">
        <f t="shared" si="10"/>
        <v>6.7481562923376259E-2</v>
      </c>
    </row>
    <row r="65" spans="1:13" s="5" customFormat="1" ht="12">
      <c r="A65" s="121">
        <v>54</v>
      </c>
      <c r="B65" s="122" t="s">
        <v>628</v>
      </c>
      <c r="C65" s="123">
        <v>452.24096173720642</v>
      </c>
      <c r="D65" s="123">
        <v>449.14393312763235</v>
      </c>
      <c r="E65" s="123">
        <v>0</v>
      </c>
      <c r="F65" s="124">
        <f t="shared" si="7"/>
        <v>449.14393312763235</v>
      </c>
      <c r="G65" s="123">
        <f t="shared" si="8"/>
        <v>449.14393312763235</v>
      </c>
      <c r="H65" s="123">
        <v>3.0970286095741475</v>
      </c>
      <c r="I65" s="123">
        <v>0</v>
      </c>
      <c r="J65" s="123">
        <v>3.0970286095741475</v>
      </c>
      <c r="K65" s="123"/>
      <c r="L65" s="123">
        <f t="shared" si="9"/>
        <v>-7.9936057773011271E-14</v>
      </c>
      <c r="M65" s="123">
        <f t="shared" si="10"/>
        <v>3.0970286095740676</v>
      </c>
    </row>
    <row r="66" spans="1:13" s="5" customFormat="1" ht="24">
      <c r="A66" s="121">
        <v>55</v>
      </c>
      <c r="B66" s="122" t="s">
        <v>216</v>
      </c>
      <c r="C66" s="123">
        <v>368.54328216995998</v>
      </c>
      <c r="D66" s="123">
        <v>368.54328216995998</v>
      </c>
      <c r="E66" s="123">
        <v>0</v>
      </c>
      <c r="F66" s="124">
        <f t="shared" si="7"/>
        <v>368.54328216995998</v>
      </c>
      <c r="G66" s="123">
        <f t="shared" si="8"/>
        <v>368.54328216995998</v>
      </c>
      <c r="H66" s="123">
        <v>0</v>
      </c>
      <c r="I66" s="123">
        <v>0</v>
      </c>
      <c r="J66" s="123">
        <v>0</v>
      </c>
      <c r="K66" s="123"/>
      <c r="L66" s="123">
        <f t="shared" si="9"/>
        <v>0</v>
      </c>
      <c r="M66" s="123">
        <f t="shared" si="10"/>
        <v>0</v>
      </c>
    </row>
    <row r="67" spans="1:13" s="5" customFormat="1" ht="24">
      <c r="A67" s="121">
        <v>57</v>
      </c>
      <c r="B67" s="122" t="s">
        <v>217</v>
      </c>
      <c r="C67" s="123">
        <v>239.4204058264003</v>
      </c>
      <c r="D67" s="123">
        <v>176.41503583405535</v>
      </c>
      <c r="E67" s="123">
        <v>12.60107398814681</v>
      </c>
      <c r="F67" s="124">
        <f t="shared" si="7"/>
        <v>189.01610982220217</v>
      </c>
      <c r="G67" s="123">
        <f t="shared" si="8"/>
        <v>201.61718381034899</v>
      </c>
      <c r="H67" s="123">
        <v>12.60107398814681</v>
      </c>
      <c r="I67" s="123">
        <v>25.20214797629362</v>
      </c>
      <c r="J67" s="123">
        <v>37.803221964440432</v>
      </c>
      <c r="K67" s="123"/>
      <c r="L67" s="123">
        <f t="shared" si="9"/>
        <v>12.601074039757698</v>
      </c>
      <c r="M67" s="123">
        <f t="shared" si="10"/>
        <v>50.40429600419813</v>
      </c>
    </row>
    <row r="68" spans="1:13" s="5" customFormat="1" ht="12">
      <c r="A68" s="121">
        <v>58</v>
      </c>
      <c r="B68" s="122" t="s">
        <v>645</v>
      </c>
      <c r="C68" s="123">
        <v>1356.9751955855129</v>
      </c>
      <c r="D68" s="123">
        <v>1289.126434625372</v>
      </c>
      <c r="E68" s="123">
        <v>0</v>
      </c>
      <c r="F68" s="124">
        <f t="shared" si="7"/>
        <v>1289.126434625372</v>
      </c>
      <c r="G68" s="123">
        <f t="shared" si="8"/>
        <v>1289.126434625372</v>
      </c>
      <c r="H68" s="123">
        <v>0</v>
      </c>
      <c r="I68" s="123">
        <v>0</v>
      </c>
      <c r="J68" s="123">
        <v>0</v>
      </c>
      <c r="K68" s="123"/>
      <c r="L68" s="123">
        <f t="shared" si="9"/>
        <v>67.848760960140908</v>
      </c>
      <c r="M68" s="123">
        <f t="shared" si="10"/>
        <v>67.848760960140908</v>
      </c>
    </row>
    <row r="69" spans="1:13" s="5" customFormat="1" ht="12">
      <c r="A69" s="121">
        <v>59</v>
      </c>
      <c r="B69" s="122" t="s">
        <v>629</v>
      </c>
      <c r="C69" s="123">
        <v>527.13708735746832</v>
      </c>
      <c r="D69" s="123">
        <v>498.88971904395009</v>
      </c>
      <c r="E69" s="123">
        <v>6.8174324756457967</v>
      </c>
      <c r="F69" s="124">
        <f t="shared" si="7"/>
        <v>505.70715151959587</v>
      </c>
      <c r="G69" s="123">
        <f t="shared" si="8"/>
        <v>512.52458399524164</v>
      </c>
      <c r="H69" s="123">
        <v>21.429935837872307</v>
      </c>
      <c r="I69" s="123">
        <v>0</v>
      </c>
      <c r="J69" s="123">
        <v>21.429935837872307</v>
      </c>
      <c r="K69" s="123"/>
      <c r="L69" s="123">
        <f t="shared" si="9"/>
        <v>1.4210854715202004E-13</v>
      </c>
      <c r="M69" s="123">
        <f t="shared" si="10"/>
        <v>21.429935837872449</v>
      </c>
    </row>
    <row r="70" spans="1:13" s="5" customFormat="1" ht="24">
      <c r="A70" s="121">
        <v>60</v>
      </c>
      <c r="B70" s="122" t="s">
        <v>392</v>
      </c>
      <c r="C70" s="123">
        <v>1972.6412739948653</v>
      </c>
      <c r="D70" s="123">
        <v>1936.0357252915628</v>
      </c>
      <c r="E70" s="123">
        <v>19.236588536303341</v>
      </c>
      <c r="F70" s="124">
        <f t="shared" si="7"/>
        <v>1955.2723138278661</v>
      </c>
      <c r="G70" s="123">
        <f t="shared" si="8"/>
        <v>1974.5089023641694</v>
      </c>
      <c r="H70" s="123">
        <v>17.368960167000036</v>
      </c>
      <c r="I70" s="123">
        <v>0</v>
      </c>
      <c r="J70" s="123">
        <v>17.368960167000036</v>
      </c>
      <c r="K70" s="123"/>
      <c r="L70" s="123">
        <f t="shared" si="9"/>
        <v>-8.7752027866372373E-13</v>
      </c>
      <c r="M70" s="123">
        <f t="shared" si="10"/>
        <v>17.368960166999159</v>
      </c>
    </row>
    <row r="71" spans="1:13" s="5" customFormat="1" ht="12">
      <c r="A71" s="121">
        <v>61</v>
      </c>
      <c r="B71" s="122" t="s">
        <v>325</v>
      </c>
      <c r="C71" s="123">
        <v>1339.7010961260714</v>
      </c>
      <c r="D71" s="123">
        <v>1269.1905121177031</v>
      </c>
      <c r="E71" s="123">
        <v>0</v>
      </c>
      <c r="F71" s="124">
        <f t="shared" si="7"/>
        <v>1269.1905121177031</v>
      </c>
      <c r="G71" s="123">
        <f t="shared" si="8"/>
        <v>1269.1905121177031</v>
      </c>
      <c r="H71" s="123">
        <v>0</v>
      </c>
      <c r="I71" s="123">
        <v>0</v>
      </c>
      <c r="J71" s="123">
        <v>0</v>
      </c>
      <c r="K71" s="123"/>
      <c r="L71" s="123">
        <f t="shared" si="9"/>
        <v>70.510584008368369</v>
      </c>
      <c r="M71" s="123">
        <f t="shared" si="10"/>
        <v>70.510584008368369</v>
      </c>
    </row>
    <row r="72" spans="1:13" s="5" customFormat="1" ht="12">
      <c r="A72" s="121">
        <v>63</v>
      </c>
      <c r="B72" s="122" t="s">
        <v>393</v>
      </c>
      <c r="C72" s="123">
        <v>14503.877189645236</v>
      </c>
      <c r="D72" s="123">
        <v>4287.6670863918462</v>
      </c>
      <c r="E72" s="123">
        <v>0</v>
      </c>
      <c r="F72" s="124">
        <f t="shared" si="7"/>
        <v>4287.6670863918462</v>
      </c>
      <c r="G72" s="123">
        <f t="shared" si="8"/>
        <v>4287.6670863918462</v>
      </c>
      <c r="H72" s="123">
        <v>486.48619554527835</v>
      </c>
      <c r="I72" s="123">
        <v>486.48619554527841</v>
      </c>
      <c r="J72" s="123">
        <v>972.9723910905567</v>
      </c>
      <c r="K72" s="123"/>
      <c r="L72" s="123">
        <f t="shared" si="9"/>
        <v>9243.2377121628342</v>
      </c>
      <c r="M72" s="123">
        <f t="shared" si="10"/>
        <v>10216.21010325339</v>
      </c>
    </row>
    <row r="73" spans="1:13" s="5" customFormat="1" ht="12">
      <c r="A73" s="121">
        <v>64</v>
      </c>
      <c r="B73" s="122" t="s">
        <v>601</v>
      </c>
      <c r="C73" s="123">
        <v>116.47562107657377</v>
      </c>
      <c r="D73" s="123">
        <v>114.39583039420359</v>
      </c>
      <c r="E73" s="123">
        <v>2.0797906823701657</v>
      </c>
      <c r="F73" s="124">
        <f t="shared" si="7"/>
        <v>116.47562107657374</v>
      </c>
      <c r="G73" s="123">
        <f t="shared" si="8"/>
        <v>118.5554117589439</v>
      </c>
      <c r="H73" s="123">
        <v>0</v>
      </c>
      <c r="I73" s="123">
        <v>0</v>
      </c>
      <c r="J73" s="123">
        <v>0</v>
      </c>
      <c r="K73" s="123"/>
      <c r="L73" s="123">
        <f t="shared" si="9"/>
        <v>2.8421709430404007E-14</v>
      </c>
      <c r="M73" s="123">
        <f t="shared" si="10"/>
        <v>2.8421709430404007E-14</v>
      </c>
    </row>
    <row r="74" spans="1:13" s="5" customFormat="1" ht="12">
      <c r="A74" s="121">
        <v>65</v>
      </c>
      <c r="B74" s="122" t="s">
        <v>524</v>
      </c>
      <c r="C74" s="123">
        <v>1188.7925109409809</v>
      </c>
      <c r="D74" s="123">
        <v>1066.6248862784007</v>
      </c>
      <c r="E74" s="123">
        <v>6.8385958066382964</v>
      </c>
      <c r="F74" s="124">
        <f t="shared" si="7"/>
        <v>1073.463482085039</v>
      </c>
      <c r="G74" s="123">
        <f t="shared" si="8"/>
        <v>1080.3020778916773</v>
      </c>
      <c r="H74" s="123">
        <v>54.245216156808645</v>
      </c>
      <c r="I74" s="123">
        <v>0</v>
      </c>
      <c r="J74" s="123">
        <v>54.245216156808645</v>
      </c>
      <c r="K74" s="123"/>
      <c r="L74" s="123">
        <f t="shared" si="9"/>
        <v>61.083812699133297</v>
      </c>
      <c r="M74" s="123">
        <f t="shared" si="10"/>
        <v>115.32902885594194</v>
      </c>
    </row>
    <row r="75" spans="1:13" s="5" customFormat="1" ht="12">
      <c r="A75" s="121">
        <v>66</v>
      </c>
      <c r="B75" s="122" t="s">
        <v>568</v>
      </c>
      <c r="C75" s="123">
        <v>1304.6355009659915</v>
      </c>
      <c r="D75" s="123">
        <v>1141.2359207430268</v>
      </c>
      <c r="E75" s="123">
        <v>33.98448083018009</v>
      </c>
      <c r="F75" s="124">
        <f t="shared" si="7"/>
        <v>1175.2204015732068</v>
      </c>
      <c r="G75" s="123">
        <f t="shared" si="8"/>
        <v>1209.2048824033868</v>
      </c>
      <c r="H75" s="123">
        <v>49.792566141995977</v>
      </c>
      <c r="I75" s="123">
        <v>0</v>
      </c>
      <c r="J75" s="123">
        <v>49.792566141995977</v>
      </c>
      <c r="K75" s="123"/>
      <c r="L75" s="123">
        <f t="shared" si="9"/>
        <v>79.622533250788692</v>
      </c>
      <c r="M75" s="123">
        <f t="shared" si="10"/>
        <v>129.41509939278467</v>
      </c>
    </row>
    <row r="76" spans="1:13" s="5" customFormat="1" ht="12">
      <c r="A76" s="121">
        <v>67</v>
      </c>
      <c r="B76" s="122" t="s">
        <v>525</v>
      </c>
      <c r="C76" s="123">
        <v>355.90394907110016</v>
      </c>
      <c r="D76" s="123">
        <v>355.90394907110021</v>
      </c>
      <c r="E76" s="123">
        <v>0</v>
      </c>
      <c r="F76" s="124">
        <f t="shared" si="7"/>
        <v>355.90394907110021</v>
      </c>
      <c r="G76" s="123">
        <f t="shared" si="8"/>
        <v>355.90394907110021</v>
      </c>
      <c r="H76" s="123">
        <v>0</v>
      </c>
      <c r="I76" s="123">
        <v>0</v>
      </c>
      <c r="J76" s="123">
        <v>0</v>
      </c>
      <c r="K76" s="123"/>
      <c r="L76" s="123">
        <f t="shared" si="9"/>
        <v>-5.6843418860808015E-14</v>
      </c>
      <c r="M76" s="123">
        <f t="shared" si="10"/>
        <v>-5.6843418860808015E-14</v>
      </c>
    </row>
    <row r="77" spans="1:13" s="5" customFormat="1" ht="12">
      <c r="A77" s="121">
        <v>68</v>
      </c>
      <c r="B77" s="122" t="s">
        <v>526</v>
      </c>
      <c r="C77" s="123">
        <v>1615.4667320705494</v>
      </c>
      <c r="D77" s="123">
        <v>741.59724235690987</v>
      </c>
      <c r="E77" s="123">
        <v>52.276675073635545</v>
      </c>
      <c r="F77" s="124">
        <f t="shared" si="7"/>
        <v>793.87391743054536</v>
      </c>
      <c r="G77" s="123"/>
      <c r="H77" s="123">
        <v>110.03887211071489</v>
      </c>
      <c r="I77" s="123">
        <v>164.04954756951796</v>
      </c>
      <c r="J77" s="123">
        <v>274.08841968023285</v>
      </c>
      <c r="K77" s="123"/>
      <c r="L77" s="123">
        <f t="shared" si="9"/>
        <v>547.50439495977116</v>
      </c>
      <c r="M77" s="123">
        <f t="shared" ref="M77:M108" si="11">J77+L77</f>
        <v>821.59281464000401</v>
      </c>
    </row>
    <row r="78" spans="1:13" s="5" customFormat="1" ht="12">
      <c r="A78" s="121">
        <v>69</v>
      </c>
      <c r="B78" s="122" t="s">
        <v>569</v>
      </c>
      <c r="C78" s="123">
        <v>577.91326454276816</v>
      </c>
      <c r="D78" s="123">
        <v>577.91326454276816</v>
      </c>
      <c r="E78" s="123">
        <v>0</v>
      </c>
      <c r="F78" s="124">
        <f t="shared" ref="F78:F141" si="12">D78+E78</f>
        <v>577.91326454276816</v>
      </c>
      <c r="G78" s="123"/>
      <c r="H78" s="123">
        <v>0</v>
      </c>
      <c r="I78" s="123">
        <v>0</v>
      </c>
      <c r="J78" s="123">
        <v>0</v>
      </c>
      <c r="K78" s="123"/>
      <c r="L78" s="123">
        <f t="shared" ref="L78:L141" si="13">SUM(C78-F78-J78)</f>
        <v>0</v>
      </c>
      <c r="M78" s="123">
        <f t="shared" si="11"/>
        <v>0</v>
      </c>
    </row>
    <row r="79" spans="1:13" s="5" customFormat="1" ht="12">
      <c r="A79" s="121">
        <v>70</v>
      </c>
      <c r="B79" s="122" t="s">
        <v>527</v>
      </c>
      <c r="C79" s="123">
        <v>645.80503719564331</v>
      </c>
      <c r="D79" s="123">
        <v>613.514785337391</v>
      </c>
      <c r="E79" s="123">
        <v>0</v>
      </c>
      <c r="F79" s="124">
        <f t="shared" si="12"/>
        <v>613.514785337391</v>
      </c>
      <c r="G79" s="123">
        <f t="shared" ref="G79:G146" si="14">+E79+F79</f>
        <v>613.514785337391</v>
      </c>
      <c r="H79" s="123">
        <v>0</v>
      </c>
      <c r="I79" s="123">
        <v>0</v>
      </c>
      <c r="J79" s="123">
        <v>0</v>
      </c>
      <c r="K79" s="123"/>
      <c r="L79" s="123">
        <f t="shared" si="13"/>
        <v>32.290251858252304</v>
      </c>
      <c r="M79" s="123">
        <f t="shared" si="11"/>
        <v>32.290251858252304</v>
      </c>
    </row>
    <row r="80" spans="1:13" s="5" customFormat="1" ht="12">
      <c r="A80" s="121">
        <v>71</v>
      </c>
      <c r="B80" s="122" t="s">
        <v>223</v>
      </c>
      <c r="C80" s="123">
        <v>236.23063341259981</v>
      </c>
      <c r="D80" s="123">
        <v>236.2306334125999</v>
      </c>
      <c r="E80" s="123">
        <v>0</v>
      </c>
      <c r="F80" s="124">
        <f t="shared" si="12"/>
        <v>236.2306334125999</v>
      </c>
      <c r="G80" s="123">
        <f t="shared" si="14"/>
        <v>236.2306334125999</v>
      </c>
      <c r="H80" s="123">
        <v>0</v>
      </c>
      <c r="I80" s="123">
        <v>0</v>
      </c>
      <c r="J80" s="123">
        <v>0</v>
      </c>
      <c r="K80" s="123"/>
      <c r="L80" s="123">
        <f t="shared" si="13"/>
        <v>-8.5265128291212022E-14</v>
      </c>
      <c r="M80" s="123">
        <f t="shared" si="11"/>
        <v>-8.5265128291212022E-14</v>
      </c>
    </row>
    <row r="81" spans="1:13" s="5" customFormat="1" ht="12">
      <c r="A81" s="121">
        <v>72</v>
      </c>
      <c r="B81" s="122" t="s">
        <v>528</v>
      </c>
      <c r="C81" s="123">
        <v>537.84979752520144</v>
      </c>
      <c r="D81" s="123">
        <v>537.84979752520144</v>
      </c>
      <c r="E81" s="123">
        <v>0</v>
      </c>
      <c r="F81" s="124">
        <f t="shared" si="12"/>
        <v>537.84979752520144</v>
      </c>
      <c r="G81" s="123">
        <f t="shared" si="14"/>
        <v>537.84979752520144</v>
      </c>
      <c r="H81" s="123">
        <v>0</v>
      </c>
      <c r="I81" s="123">
        <v>0</v>
      </c>
      <c r="J81" s="123">
        <v>0</v>
      </c>
      <c r="K81" s="123"/>
      <c r="L81" s="123">
        <f t="shared" si="13"/>
        <v>0</v>
      </c>
      <c r="M81" s="123">
        <f t="shared" si="11"/>
        <v>0</v>
      </c>
    </row>
    <row r="82" spans="1:13" s="5" customFormat="1" ht="12">
      <c r="A82" s="121">
        <v>73</v>
      </c>
      <c r="B82" s="122" t="s">
        <v>225</v>
      </c>
      <c r="C82" s="123">
        <v>736.81687102049989</v>
      </c>
      <c r="D82" s="123">
        <v>442.09012386033504</v>
      </c>
      <c r="E82" s="123">
        <v>36.840843655027925</v>
      </c>
      <c r="F82" s="124">
        <f t="shared" si="12"/>
        <v>478.93096751536297</v>
      </c>
      <c r="G82" s="123">
        <f t="shared" si="14"/>
        <v>515.77181117039095</v>
      </c>
      <c r="H82" s="123">
        <v>36.840843655027925</v>
      </c>
      <c r="I82" s="123">
        <v>73.68168731005585</v>
      </c>
      <c r="J82" s="123">
        <v>110.52253096508377</v>
      </c>
      <c r="K82" s="123"/>
      <c r="L82" s="123">
        <f t="shared" si="13"/>
        <v>147.36337254005315</v>
      </c>
      <c r="M82" s="123">
        <f t="shared" si="11"/>
        <v>257.88590350513692</v>
      </c>
    </row>
    <row r="83" spans="1:13" s="5" customFormat="1" ht="12">
      <c r="A83" s="121">
        <v>74</v>
      </c>
      <c r="B83" s="122" t="s">
        <v>226</v>
      </c>
      <c r="C83" s="123">
        <v>110.46531382109623</v>
      </c>
      <c r="D83" s="123">
        <v>99.418782459914993</v>
      </c>
      <c r="E83" s="123">
        <v>0</v>
      </c>
      <c r="F83" s="124">
        <f t="shared" si="12"/>
        <v>99.418782459914993</v>
      </c>
      <c r="G83" s="123">
        <f t="shared" si="14"/>
        <v>99.418782459914993</v>
      </c>
      <c r="H83" s="123">
        <v>0</v>
      </c>
      <c r="I83" s="123">
        <v>0</v>
      </c>
      <c r="J83" s="123">
        <v>0</v>
      </c>
      <c r="K83" s="123"/>
      <c r="L83" s="123">
        <f t="shared" si="13"/>
        <v>11.046531361181238</v>
      </c>
      <c r="M83" s="123">
        <f t="shared" si="11"/>
        <v>11.046531361181238</v>
      </c>
    </row>
    <row r="84" spans="1:13" s="5" customFormat="1" ht="12">
      <c r="A84" s="121">
        <v>75</v>
      </c>
      <c r="B84" s="122" t="s">
        <v>396</v>
      </c>
      <c r="C84" s="123">
        <v>201.07562613679227</v>
      </c>
      <c r="D84" s="123">
        <v>184.2500510916266</v>
      </c>
      <c r="E84" s="123">
        <v>0</v>
      </c>
      <c r="F84" s="124">
        <f t="shared" si="12"/>
        <v>184.2500510916266</v>
      </c>
      <c r="G84" s="123">
        <f t="shared" si="14"/>
        <v>184.2500510916266</v>
      </c>
      <c r="H84" s="123">
        <v>0</v>
      </c>
      <c r="I84" s="123">
        <v>0</v>
      </c>
      <c r="J84" s="123">
        <v>0</v>
      </c>
      <c r="K84" s="123"/>
      <c r="L84" s="123">
        <f t="shared" si="13"/>
        <v>16.825575045165664</v>
      </c>
      <c r="M84" s="123">
        <f t="shared" si="11"/>
        <v>16.825575045165664</v>
      </c>
    </row>
    <row r="85" spans="1:13" s="5" customFormat="1" ht="12">
      <c r="A85" s="121">
        <v>76</v>
      </c>
      <c r="B85" s="122" t="s">
        <v>529</v>
      </c>
      <c r="C85" s="123">
        <v>326.55654899709435</v>
      </c>
      <c r="D85" s="123">
        <v>309.75637344127153</v>
      </c>
      <c r="E85" s="123">
        <v>16.800175555822776</v>
      </c>
      <c r="F85" s="124">
        <f t="shared" si="12"/>
        <v>326.5565489970943</v>
      </c>
      <c r="G85" s="123">
        <f t="shared" si="14"/>
        <v>343.35672455291706</v>
      </c>
      <c r="H85" s="123">
        <v>0</v>
      </c>
      <c r="I85" s="123">
        <v>0</v>
      </c>
      <c r="J85" s="123">
        <v>0</v>
      </c>
      <c r="K85" s="123"/>
      <c r="L85" s="123">
        <f t="shared" si="13"/>
        <v>5.6843418860808015E-14</v>
      </c>
      <c r="M85" s="123">
        <f t="shared" si="11"/>
        <v>5.6843418860808015E-14</v>
      </c>
    </row>
    <row r="86" spans="1:13" s="5" customFormat="1" ht="12">
      <c r="A86" s="121">
        <v>77</v>
      </c>
      <c r="B86" s="122" t="s">
        <v>530</v>
      </c>
      <c r="C86" s="123">
        <v>250.64466303621899</v>
      </c>
      <c r="D86" s="123">
        <v>225.58019673239997</v>
      </c>
      <c r="E86" s="123">
        <v>0</v>
      </c>
      <c r="F86" s="124">
        <f t="shared" si="12"/>
        <v>225.58019673239997</v>
      </c>
      <c r="G86" s="123">
        <f t="shared" si="14"/>
        <v>225.58019673239997</v>
      </c>
      <c r="H86" s="123">
        <v>0</v>
      </c>
      <c r="I86" s="123">
        <v>0</v>
      </c>
      <c r="J86" s="123">
        <v>0</v>
      </c>
      <c r="K86" s="123"/>
      <c r="L86" s="123">
        <f t="shared" si="13"/>
        <v>25.064466303819017</v>
      </c>
      <c r="M86" s="123">
        <f t="shared" si="11"/>
        <v>25.064466303819017</v>
      </c>
    </row>
    <row r="87" spans="1:13" s="5" customFormat="1" ht="12">
      <c r="A87" s="121">
        <v>78</v>
      </c>
      <c r="B87" s="122" t="s">
        <v>229</v>
      </c>
      <c r="C87" s="123">
        <v>4.2919755709106058</v>
      </c>
      <c r="D87" s="123">
        <v>4.2919755709106058</v>
      </c>
      <c r="E87" s="123">
        <v>0</v>
      </c>
      <c r="F87" s="124">
        <f t="shared" si="12"/>
        <v>4.2919755709106058</v>
      </c>
      <c r="G87" s="123">
        <f t="shared" si="14"/>
        <v>4.2919755709106058</v>
      </c>
      <c r="H87" s="123">
        <v>0</v>
      </c>
      <c r="I87" s="123">
        <v>0</v>
      </c>
      <c r="J87" s="123">
        <v>0</v>
      </c>
      <c r="K87" s="123"/>
      <c r="L87" s="123">
        <f t="shared" si="13"/>
        <v>0</v>
      </c>
      <c r="M87" s="123">
        <f t="shared" si="11"/>
        <v>0</v>
      </c>
    </row>
    <row r="88" spans="1:13" s="5" customFormat="1" ht="12">
      <c r="A88" s="121">
        <v>79</v>
      </c>
      <c r="B88" s="122" t="s">
        <v>531</v>
      </c>
      <c r="C88" s="123">
        <v>2216.73526906798</v>
      </c>
      <c r="D88" s="123">
        <v>1662.5514512929342</v>
      </c>
      <c r="E88" s="123">
        <v>83.905892518370024</v>
      </c>
      <c r="F88" s="124">
        <f t="shared" si="12"/>
        <v>1746.4573438113043</v>
      </c>
      <c r="G88" s="123">
        <f t="shared" si="14"/>
        <v>1830.3632363296742</v>
      </c>
      <c r="H88" s="123">
        <v>137.76763450843998</v>
      </c>
      <c r="I88" s="123">
        <v>221.67352736284363</v>
      </c>
      <c r="J88" s="123">
        <v>359.44116187128367</v>
      </c>
      <c r="K88" s="123"/>
      <c r="L88" s="123">
        <f t="shared" si="13"/>
        <v>110.83676338539198</v>
      </c>
      <c r="M88" s="123">
        <f t="shared" si="11"/>
        <v>470.27792525667564</v>
      </c>
    </row>
    <row r="89" spans="1:13" s="5" customFormat="1" ht="12">
      <c r="A89" s="121">
        <v>80</v>
      </c>
      <c r="B89" s="122" t="s">
        <v>570</v>
      </c>
      <c r="C89" s="123">
        <v>513.17023499605409</v>
      </c>
      <c r="D89" s="123">
        <v>494.91382618065001</v>
      </c>
      <c r="E89" s="123">
        <v>17.85520773902449</v>
      </c>
      <c r="F89" s="124">
        <f t="shared" si="12"/>
        <v>512.76903391967448</v>
      </c>
      <c r="G89" s="123">
        <f t="shared" si="14"/>
        <v>530.62424165869902</v>
      </c>
      <c r="H89" s="123">
        <v>0.40120107637959179</v>
      </c>
      <c r="I89" s="123">
        <v>0</v>
      </c>
      <c r="J89" s="123">
        <v>0.40120107637959179</v>
      </c>
      <c r="K89" s="123"/>
      <c r="L89" s="123">
        <f t="shared" si="13"/>
        <v>1.5210055437364645E-14</v>
      </c>
      <c r="M89" s="123">
        <f t="shared" si="11"/>
        <v>0.401201076379607</v>
      </c>
    </row>
    <row r="90" spans="1:13" s="5" customFormat="1" ht="12">
      <c r="A90" s="121">
        <v>82</v>
      </c>
      <c r="B90" s="122" t="s">
        <v>231</v>
      </c>
      <c r="C90" s="123">
        <v>10.440865180665414</v>
      </c>
      <c r="D90" s="123">
        <v>10.440865180665412</v>
      </c>
      <c r="E90" s="123">
        <v>0</v>
      </c>
      <c r="F90" s="124">
        <f t="shared" si="12"/>
        <v>10.440865180665412</v>
      </c>
      <c r="G90" s="123">
        <f t="shared" si="14"/>
        <v>10.440865180665412</v>
      </c>
      <c r="H90" s="123">
        <v>0</v>
      </c>
      <c r="I90" s="123">
        <v>0</v>
      </c>
      <c r="J90" s="123">
        <v>0</v>
      </c>
      <c r="K90" s="123"/>
      <c r="L90" s="123">
        <f t="shared" si="13"/>
        <v>1.7763568394002505E-15</v>
      </c>
      <c r="M90" s="123">
        <f t="shared" si="11"/>
        <v>1.7763568394002505E-15</v>
      </c>
    </row>
    <row r="91" spans="1:13" s="5" customFormat="1" ht="12">
      <c r="A91" s="121">
        <v>83</v>
      </c>
      <c r="B91" s="122" t="s">
        <v>232</v>
      </c>
      <c r="C91" s="123">
        <v>15.927487845551726</v>
      </c>
      <c r="D91" s="123">
        <v>14.33473899084</v>
      </c>
      <c r="E91" s="123">
        <v>0</v>
      </c>
      <c r="F91" s="124">
        <f t="shared" si="12"/>
        <v>14.33473899084</v>
      </c>
      <c r="G91" s="123">
        <f t="shared" si="14"/>
        <v>14.33473899084</v>
      </c>
      <c r="H91" s="123">
        <v>0</v>
      </c>
      <c r="I91" s="123">
        <v>0</v>
      </c>
      <c r="J91" s="123">
        <v>0</v>
      </c>
      <c r="K91" s="123"/>
      <c r="L91" s="123">
        <f t="shared" si="13"/>
        <v>1.5927488547117257</v>
      </c>
      <c r="M91" s="123">
        <f t="shared" si="11"/>
        <v>1.5927488547117257</v>
      </c>
    </row>
    <row r="92" spans="1:13" s="5" customFormat="1" ht="12">
      <c r="A92" s="121">
        <v>84</v>
      </c>
      <c r="B92" s="122" t="s">
        <v>233</v>
      </c>
      <c r="C92" s="123">
        <v>235.07686349999997</v>
      </c>
      <c r="D92" s="123">
        <v>222.70439699999997</v>
      </c>
      <c r="E92" s="123">
        <v>0</v>
      </c>
      <c r="F92" s="124">
        <f t="shared" si="12"/>
        <v>222.70439699999997</v>
      </c>
      <c r="G92" s="123">
        <f t="shared" si="14"/>
        <v>222.70439699999997</v>
      </c>
      <c r="H92" s="123">
        <v>12.372466499999998</v>
      </c>
      <c r="I92" s="123">
        <v>0</v>
      </c>
      <c r="J92" s="123">
        <v>12.372466499999998</v>
      </c>
      <c r="K92" s="123"/>
      <c r="L92" s="123">
        <f t="shared" si="13"/>
        <v>3.5527136788005009E-15</v>
      </c>
      <c r="M92" s="123">
        <f t="shared" si="11"/>
        <v>12.372466500000002</v>
      </c>
    </row>
    <row r="93" spans="1:13" s="5" customFormat="1" ht="12">
      <c r="A93" s="121">
        <v>87</v>
      </c>
      <c r="B93" s="122" t="s">
        <v>234</v>
      </c>
      <c r="C93" s="123">
        <v>856.15432955933341</v>
      </c>
      <c r="D93" s="123">
        <v>856.15432955933363</v>
      </c>
      <c r="E93" s="123">
        <v>0</v>
      </c>
      <c r="F93" s="124">
        <f t="shared" si="12"/>
        <v>856.15432955933363</v>
      </c>
      <c r="G93" s="123">
        <f t="shared" si="14"/>
        <v>856.15432955933363</v>
      </c>
      <c r="H93" s="123">
        <v>0</v>
      </c>
      <c r="I93" s="123">
        <v>0</v>
      </c>
      <c r="J93" s="123">
        <v>0</v>
      </c>
      <c r="K93" s="123"/>
      <c r="L93" s="123">
        <f t="shared" si="13"/>
        <v>-2.2737367544323206E-13</v>
      </c>
      <c r="M93" s="123">
        <f t="shared" si="11"/>
        <v>-2.2737367544323206E-13</v>
      </c>
    </row>
    <row r="94" spans="1:13" s="5" customFormat="1" ht="12">
      <c r="A94" s="121">
        <v>90</v>
      </c>
      <c r="B94" s="122" t="s">
        <v>235</v>
      </c>
      <c r="C94" s="123">
        <v>233.87615999999991</v>
      </c>
      <c r="D94" s="123">
        <v>233.87615999999994</v>
      </c>
      <c r="E94" s="123">
        <v>0</v>
      </c>
      <c r="F94" s="124">
        <f t="shared" si="12"/>
        <v>233.87615999999994</v>
      </c>
      <c r="G94" s="123">
        <f t="shared" si="14"/>
        <v>233.87615999999994</v>
      </c>
      <c r="H94" s="123">
        <v>0</v>
      </c>
      <c r="I94" s="123">
        <v>0</v>
      </c>
      <c r="J94" s="123">
        <v>0</v>
      </c>
      <c r="K94" s="123"/>
      <c r="L94" s="123">
        <f t="shared" si="13"/>
        <v>-2.8421709430404007E-14</v>
      </c>
      <c r="M94" s="123">
        <f t="shared" si="11"/>
        <v>-2.8421709430404007E-14</v>
      </c>
    </row>
    <row r="95" spans="1:13" s="5" customFormat="1" ht="12">
      <c r="A95" s="121">
        <v>91</v>
      </c>
      <c r="B95" s="122" t="s">
        <v>236</v>
      </c>
      <c r="C95" s="123">
        <v>200.38765191002227</v>
      </c>
      <c r="D95" s="123">
        <v>180.34888711634241</v>
      </c>
      <c r="E95" s="123">
        <v>5.0227601001688384</v>
      </c>
      <c r="F95" s="124">
        <f t="shared" si="12"/>
        <v>185.37164721651124</v>
      </c>
      <c r="G95" s="123">
        <f t="shared" si="14"/>
        <v>190.39440731668009</v>
      </c>
      <c r="H95" s="123">
        <v>4.9966220759364885</v>
      </c>
      <c r="I95" s="123">
        <v>0</v>
      </c>
      <c r="J95" s="123">
        <v>4.9966220759364885</v>
      </c>
      <c r="K95" s="123"/>
      <c r="L95" s="123">
        <f t="shared" si="13"/>
        <v>10.019382617574546</v>
      </c>
      <c r="M95" s="123">
        <f t="shared" si="11"/>
        <v>15.016004693511036</v>
      </c>
    </row>
    <row r="96" spans="1:13" s="5" customFormat="1" ht="12">
      <c r="A96" s="121">
        <v>92</v>
      </c>
      <c r="B96" s="122" t="s">
        <v>237</v>
      </c>
      <c r="C96" s="123">
        <v>562.94707941120578</v>
      </c>
      <c r="D96" s="123">
        <v>560.18054996439957</v>
      </c>
      <c r="E96" s="123">
        <v>2.7665294468062371</v>
      </c>
      <c r="F96" s="124">
        <f t="shared" si="12"/>
        <v>562.94707941120578</v>
      </c>
      <c r="G96" s="123">
        <f t="shared" si="14"/>
        <v>565.71360885801198</v>
      </c>
      <c r="H96" s="123">
        <v>0</v>
      </c>
      <c r="I96" s="123">
        <v>0</v>
      </c>
      <c r="J96" s="123">
        <v>0</v>
      </c>
      <c r="K96" s="123"/>
      <c r="L96" s="123">
        <f t="shared" si="13"/>
        <v>0</v>
      </c>
      <c r="M96" s="123">
        <f t="shared" si="11"/>
        <v>0</v>
      </c>
    </row>
    <row r="97" spans="1:19" s="5" customFormat="1" ht="12">
      <c r="A97" s="121">
        <v>93</v>
      </c>
      <c r="B97" s="122" t="s">
        <v>571</v>
      </c>
      <c r="C97" s="123">
        <v>302.24450718747937</v>
      </c>
      <c r="D97" s="123">
        <v>284.74243626026538</v>
      </c>
      <c r="E97" s="123">
        <v>0</v>
      </c>
      <c r="F97" s="124">
        <f t="shared" si="12"/>
        <v>284.74243626026538</v>
      </c>
      <c r="G97" s="123">
        <f t="shared" si="14"/>
        <v>284.74243626026538</v>
      </c>
      <c r="H97" s="123">
        <v>0</v>
      </c>
      <c r="I97" s="123">
        <v>0</v>
      </c>
      <c r="J97" s="123">
        <v>0</v>
      </c>
      <c r="K97" s="123"/>
      <c r="L97" s="123">
        <f t="shared" si="13"/>
        <v>17.502070927213992</v>
      </c>
      <c r="M97" s="123">
        <f t="shared" si="11"/>
        <v>17.502070927213992</v>
      </c>
    </row>
    <row r="98" spans="1:19" s="17" customFormat="1" ht="12">
      <c r="A98" s="121">
        <v>94</v>
      </c>
      <c r="B98" s="122" t="s">
        <v>238</v>
      </c>
      <c r="C98" s="123">
        <v>100.75468499999999</v>
      </c>
      <c r="D98" s="123">
        <v>100.75468499999999</v>
      </c>
      <c r="E98" s="123">
        <v>0</v>
      </c>
      <c r="F98" s="124">
        <f t="shared" si="12"/>
        <v>100.75468499999999</v>
      </c>
      <c r="G98" s="123">
        <f t="shared" si="14"/>
        <v>100.75468499999999</v>
      </c>
      <c r="H98" s="123">
        <v>0</v>
      </c>
      <c r="I98" s="123">
        <v>0</v>
      </c>
      <c r="J98" s="123">
        <v>0</v>
      </c>
      <c r="K98" s="123"/>
      <c r="L98" s="123">
        <f t="shared" si="13"/>
        <v>0</v>
      </c>
      <c r="M98" s="123">
        <f t="shared" si="11"/>
        <v>0</v>
      </c>
      <c r="N98" s="5"/>
      <c r="O98" s="5"/>
      <c r="P98" s="5"/>
      <c r="Q98" s="5"/>
      <c r="R98" s="5"/>
      <c r="S98" s="5"/>
    </row>
    <row r="99" spans="1:19" s="5" customFormat="1" ht="12">
      <c r="A99" s="121">
        <v>95</v>
      </c>
      <c r="B99" s="122" t="s">
        <v>239</v>
      </c>
      <c r="C99" s="123">
        <v>134.05924009644218</v>
      </c>
      <c r="D99" s="123">
        <v>134.05924009644215</v>
      </c>
      <c r="E99" s="123">
        <v>0</v>
      </c>
      <c r="F99" s="124">
        <f t="shared" si="12"/>
        <v>134.05924009644215</v>
      </c>
      <c r="G99" s="123">
        <f t="shared" si="14"/>
        <v>134.05924009644215</v>
      </c>
      <c r="H99" s="123">
        <v>0</v>
      </c>
      <c r="I99" s="123">
        <v>0</v>
      </c>
      <c r="J99" s="123">
        <v>0</v>
      </c>
      <c r="K99" s="123"/>
      <c r="L99" s="123">
        <f t="shared" si="13"/>
        <v>2.8421709430404007E-14</v>
      </c>
      <c r="M99" s="123">
        <f t="shared" si="11"/>
        <v>2.8421709430404007E-14</v>
      </c>
    </row>
    <row r="100" spans="1:19" s="5" customFormat="1" ht="12">
      <c r="A100" s="121">
        <v>98</v>
      </c>
      <c r="B100" s="122" t="s">
        <v>240</v>
      </c>
      <c r="C100" s="123">
        <v>60.546503102553579</v>
      </c>
      <c r="D100" s="123">
        <v>60.546503102553579</v>
      </c>
      <c r="E100" s="123">
        <v>0</v>
      </c>
      <c r="F100" s="124">
        <f t="shared" si="12"/>
        <v>60.546503102553579</v>
      </c>
      <c r="G100" s="123">
        <f t="shared" si="14"/>
        <v>60.546503102553579</v>
      </c>
      <c r="H100" s="123">
        <v>0</v>
      </c>
      <c r="I100" s="123">
        <v>0</v>
      </c>
      <c r="J100" s="123">
        <v>0</v>
      </c>
      <c r="K100" s="123"/>
      <c r="L100" s="123">
        <f t="shared" si="13"/>
        <v>0</v>
      </c>
      <c r="M100" s="123">
        <f t="shared" si="11"/>
        <v>0</v>
      </c>
    </row>
    <row r="101" spans="1:19" s="5" customFormat="1" ht="12">
      <c r="A101" s="121">
        <v>99</v>
      </c>
      <c r="B101" s="122" t="s">
        <v>532</v>
      </c>
      <c r="C101" s="123">
        <v>779.84792790174708</v>
      </c>
      <c r="D101" s="123">
        <v>740.85553150324529</v>
      </c>
      <c r="E101" s="123">
        <v>0</v>
      </c>
      <c r="F101" s="124">
        <f t="shared" si="12"/>
        <v>740.85553150324529</v>
      </c>
      <c r="G101" s="123">
        <f t="shared" si="14"/>
        <v>740.85553150324529</v>
      </c>
      <c r="H101" s="123">
        <v>0</v>
      </c>
      <c r="I101" s="123">
        <v>0</v>
      </c>
      <c r="J101" s="123">
        <v>0</v>
      </c>
      <c r="K101" s="123"/>
      <c r="L101" s="123">
        <f t="shared" si="13"/>
        <v>38.992396398501796</v>
      </c>
      <c r="M101" s="123">
        <f t="shared" si="11"/>
        <v>38.992396398501796</v>
      </c>
    </row>
    <row r="102" spans="1:19" s="5" customFormat="1" ht="12">
      <c r="A102" s="121">
        <v>100</v>
      </c>
      <c r="B102" s="122" t="s">
        <v>533</v>
      </c>
      <c r="C102" s="123">
        <v>1385.4916762565663</v>
      </c>
      <c r="D102" s="123">
        <v>1136.005443025731</v>
      </c>
      <c r="E102" s="123">
        <v>40.2166950096465</v>
      </c>
      <c r="F102" s="124">
        <f t="shared" si="12"/>
        <v>1176.2221380353774</v>
      </c>
      <c r="G102" s="123">
        <f t="shared" si="14"/>
        <v>1216.4388330450238</v>
      </c>
      <c r="H102" s="123">
        <v>72.306152425085941</v>
      </c>
      <c r="I102" s="123">
        <v>44.027975749997125</v>
      </c>
      <c r="J102" s="123">
        <v>116.33412817508305</v>
      </c>
      <c r="K102" s="123"/>
      <c r="L102" s="123">
        <f t="shared" si="13"/>
        <v>92.935410046105844</v>
      </c>
      <c r="M102" s="123">
        <f t="shared" si="11"/>
        <v>209.2695382211889</v>
      </c>
    </row>
    <row r="103" spans="1:19" s="5" customFormat="1" ht="12">
      <c r="A103" s="121">
        <v>101</v>
      </c>
      <c r="B103" s="122" t="s">
        <v>274</v>
      </c>
      <c r="C103" s="123">
        <v>485.21759949121406</v>
      </c>
      <c r="D103" s="123">
        <v>392.06483514866892</v>
      </c>
      <c r="E103" s="123">
        <v>8.2350158762319463</v>
      </c>
      <c r="F103" s="124">
        <f t="shared" si="12"/>
        <v>400.29985102490087</v>
      </c>
      <c r="G103" s="123">
        <f t="shared" si="14"/>
        <v>408.53486690113283</v>
      </c>
      <c r="H103" s="123">
        <v>32.878900341936564</v>
      </c>
      <c r="I103" s="123">
        <v>32.842195489861332</v>
      </c>
      <c r="J103" s="123">
        <v>65.721095831797896</v>
      </c>
      <c r="K103" s="123"/>
      <c r="L103" s="123">
        <f t="shared" si="13"/>
        <v>19.196652634515289</v>
      </c>
      <c r="M103" s="123">
        <f t="shared" si="11"/>
        <v>84.917748466313185</v>
      </c>
    </row>
    <row r="104" spans="1:19" s="5" customFormat="1" ht="12">
      <c r="A104" s="121">
        <v>102</v>
      </c>
      <c r="B104" s="122" t="s">
        <v>534</v>
      </c>
      <c r="C104" s="123">
        <v>335.66574747775775</v>
      </c>
      <c r="D104" s="123">
        <v>315.96837585130322</v>
      </c>
      <c r="E104" s="123">
        <v>2.7471831075053714</v>
      </c>
      <c r="F104" s="124">
        <f t="shared" si="12"/>
        <v>318.71555895880857</v>
      </c>
      <c r="G104" s="123">
        <f t="shared" si="14"/>
        <v>321.46274206631392</v>
      </c>
      <c r="H104" s="123">
        <v>16.950188518949087</v>
      </c>
      <c r="I104" s="123">
        <v>0</v>
      </c>
      <c r="J104" s="123">
        <v>16.950188518949087</v>
      </c>
      <c r="K104" s="123"/>
      <c r="L104" s="123">
        <f t="shared" si="13"/>
        <v>8.8817841970012523E-14</v>
      </c>
      <c r="M104" s="123">
        <f t="shared" si="11"/>
        <v>16.950188518949176</v>
      </c>
    </row>
    <row r="105" spans="1:19" s="5" customFormat="1" ht="12">
      <c r="A105" s="121">
        <v>103</v>
      </c>
      <c r="B105" s="122" t="s">
        <v>535</v>
      </c>
      <c r="C105" s="123">
        <v>116.43608100333167</v>
      </c>
      <c r="D105" s="123">
        <v>116.43608100333162</v>
      </c>
      <c r="E105" s="123">
        <v>0</v>
      </c>
      <c r="F105" s="124">
        <f t="shared" si="12"/>
        <v>116.43608100333162</v>
      </c>
      <c r="G105" s="123">
        <f t="shared" si="14"/>
        <v>116.43608100333162</v>
      </c>
      <c r="H105" s="123">
        <v>0</v>
      </c>
      <c r="I105" s="123">
        <v>0</v>
      </c>
      <c r="J105" s="123">
        <v>0</v>
      </c>
      <c r="K105" s="123"/>
      <c r="L105" s="123">
        <f t="shared" si="13"/>
        <v>4.2632564145606011E-14</v>
      </c>
      <c r="M105" s="123">
        <f t="shared" si="11"/>
        <v>4.2632564145606011E-14</v>
      </c>
    </row>
    <row r="106" spans="1:19" s="5" customFormat="1" ht="12">
      <c r="A106" s="121">
        <v>105</v>
      </c>
      <c r="B106" s="122" t="s">
        <v>241</v>
      </c>
      <c r="C106" s="123">
        <v>1765.5491158886482</v>
      </c>
      <c r="D106" s="123">
        <v>1672.6254782069332</v>
      </c>
      <c r="E106" s="123">
        <v>0</v>
      </c>
      <c r="F106" s="124">
        <f t="shared" si="12"/>
        <v>1672.6254782069332</v>
      </c>
      <c r="G106" s="123">
        <f t="shared" si="14"/>
        <v>1672.6254782069332</v>
      </c>
      <c r="H106" s="123">
        <v>0</v>
      </c>
      <c r="I106" s="123">
        <v>0</v>
      </c>
      <c r="J106" s="123">
        <v>0</v>
      </c>
      <c r="K106" s="123"/>
      <c r="L106" s="123">
        <f t="shared" si="13"/>
        <v>92.923637681715036</v>
      </c>
      <c r="M106" s="123">
        <f t="shared" si="11"/>
        <v>92.923637681715036</v>
      </c>
    </row>
    <row r="107" spans="1:19" s="5" customFormat="1" ht="12">
      <c r="A107" s="121">
        <v>106</v>
      </c>
      <c r="B107" s="122" t="s">
        <v>242</v>
      </c>
      <c r="C107" s="123">
        <v>1296.3466668212877</v>
      </c>
      <c r="D107" s="123">
        <v>1101.8946669613688</v>
      </c>
      <c r="E107" s="123">
        <v>64.817333350668747</v>
      </c>
      <c r="F107" s="124">
        <f t="shared" si="12"/>
        <v>1166.7120003120376</v>
      </c>
      <c r="G107" s="123">
        <f t="shared" si="14"/>
        <v>1231.5293336627064</v>
      </c>
      <c r="H107" s="123">
        <v>64.817333158581548</v>
      </c>
      <c r="I107" s="123">
        <v>0</v>
      </c>
      <c r="J107" s="123">
        <v>64.817333158581548</v>
      </c>
      <c r="K107" s="123"/>
      <c r="L107" s="123">
        <f t="shared" si="13"/>
        <v>64.817333350668562</v>
      </c>
      <c r="M107" s="123">
        <f t="shared" si="11"/>
        <v>129.63466650925011</v>
      </c>
    </row>
    <row r="108" spans="1:19" s="5" customFormat="1" ht="12">
      <c r="A108" s="121">
        <v>107</v>
      </c>
      <c r="B108" s="122" t="s">
        <v>243</v>
      </c>
      <c r="C108" s="123">
        <v>1052.6293858904999</v>
      </c>
      <c r="D108" s="123">
        <v>935.67056531766866</v>
      </c>
      <c r="E108" s="123">
        <v>0</v>
      </c>
      <c r="F108" s="124">
        <f t="shared" si="12"/>
        <v>935.67056531766866</v>
      </c>
      <c r="G108" s="123">
        <f t="shared" si="14"/>
        <v>935.67056531766866</v>
      </c>
      <c r="H108" s="123">
        <v>58.479410246468966</v>
      </c>
      <c r="I108" s="123">
        <v>0</v>
      </c>
      <c r="J108" s="123">
        <v>58.479410246468966</v>
      </c>
      <c r="K108" s="123"/>
      <c r="L108" s="123">
        <f t="shared" si="13"/>
        <v>58.479410326362235</v>
      </c>
      <c r="M108" s="123">
        <f t="shared" si="11"/>
        <v>116.9588205728312</v>
      </c>
    </row>
    <row r="109" spans="1:19" s="5" customFormat="1" ht="12">
      <c r="A109" s="121">
        <v>108</v>
      </c>
      <c r="B109" s="122" t="s">
        <v>244</v>
      </c>
      <c r="C109" s="123">
        <v>596.20248923049155</v>
      </c>
      <c r="D109" s="123">
        <v>569.68428824080706</v>
      </c>
      <c r="E109" s="123">
        <v>26.518200989684466</v>
      </c>
      <c r="F109" s="124">
        <f t="shared" si="12"/>
        <v>596.20248923049155</v>
      </c>
      <c r="G109" s="123">
        <f t="shared" si="14"/>
        <v>622.72069022017604</v>
      </c>
      <c r="H109" s="123">
        <v>0</v>
      </c>
      <c r="I109" s="123">
        <v>0</v>
      </c>
      <c r="J109" s="123">
        <v>0</v>
      </c>
      <c r="K109" s="123"/>
      <c r="L109" s="123">
        <f t="shared" si="13"/>
        <v>0</v>
      </c>
      <c r="M109" s="123">
        <f t="shared" ref="M109:M140" si="15">J109+L109</f>
        <v>0</v>
      </c>
    </row>
    <row r="110" spans="1:19" s="5" customFormat="1" ht="12">
      <c r="A110" s="121">
        <v>110</v>
      </c>
      <c r="B110" s="122" t="s">
        <v>245</v>
      </c>
      <c r="C110" s="123">
        <v>91.377405907034429</v>
      </c>
      <c r="D110" s="123">
        <v>86.434475994677655</v>
      </c>
      <c r="E110" s="123">
        <v>0</v>
      </c>
      <c r="F110" s="124">
        <f t="shared" si="12"/>
        <v>86.434475994677655</v>
      </c>
      <c r="G110" s="123">
        <f t="shared" si="14"/>
        <v>86.434475994677655</v>
      </c>
      <c r="H110" s="123">
        <v>4.9429299123567541</v>
      </c>
      <c r="I110" s="123">
        <v>0</v>
      </c>
      <c r="J110" s="123">
        <v>4.9429299123567541</v>
      </c>
      <c r="K110" s="123"/>
      <c r="L110" s="123">
        <f t="shared" si="13"/>
        <v>2.042810365310288E-14</v>
      </c>
      <c r="M110" s="123">
        <f t="shared" si="15"/>
        <v>4.9429299123567745</v>
      </c>
    </row>
    <row r="111" spans="1:19" s="5" customFormat="1" ht="12">
      <c r="A111" s="121">
        <v>111</v>
      </c>
      <c r="B111" s="122" t="s">
        <v>30</v>
      </c>
      <c r="C111" s="123">
        <v>547.68762418049994</v>
      </c>
      <c r="D111" s="123">
        <v>301.22819316863473</v>
      </c>
      <c r="E111" s="123">
        <v>27.38438119714861</v>
      </c>
      <c r="F111" s="124">
        <f t="shared" si="12"/>
        <v>328.61257436578336</v>
      </c>
      <c r="G111" s="123">
        <f t="shared" si="14"/>
        <v>355.99695556293199</v>
      </c>
      <c r="H111" s="123">
        <v>27.38438119714861</v>
      </c>
      <c r="I111" s="123">
        <v>54.768762394297227</v>
      </c>
      <c r="J111" s="123">
        <v>82.15314359144584</v>
      </c>
      <c r="K111" s="123"/>
      <c r="L111" s="123">
        <f t="shared" si="13"/>
        <v>136.92190622327075</v>
      </c>
      <c r="M111" s="123">
        <f t="shared" si="15"/>
        <v>219.07504981471658</v>
      </c>
    </row>
    <row r="112" spans="1:19" s="5" customFormat="1" ht="12">
      <c r="A112" s="121">
        <v>112</v>
      </c>
      <c r="B112" s="122" t="s">
        <v>572</v>
      </c>
      <c r="C112" s="123">
        <v>238.22244458853501</v>
      </c>
      <c r="D112" s="123">
        <v>221.9819419860452</v>
      </c>
      <c r="E112" s="123">
        <v>0</v>
      </c>
      <c r="F112" s="124">
        <f t="shared" si="12"/>
        <v>221.9819419860452</v>
      </c>
      <c r="G112" s="123">
        <f t="shared" si="14"/>
        <v>221.9819419860452</v>
      </c>
      <c r="H112" s="123">
        <v>0</v>
      </c>
      <c r="I112" s="123">
        <v>0</v>
      </c>
      <c r="J112" s="123">
        <v>0</v>
      </c>
      <c r="K112" s="123"/>
      <c r="L112" s="123">
        <f t="shared" si="13"/>
        <v>16.240502602489812</v>
      </c>
      <c r="M112" s="123">
        <f t="shared" si="15"/>
        <v>16.240502602489812</v>
      </c>
    </row>
    <row r="113" spans="1:13" s="5" customFormat="1" ht="12">
      <c r="A113" s="121">
        <v>113</v>
      </c>
      <c r="B113" s="122" t="s">
        <v>246</v>
      </c>
      <c r="C113" s="123">
        <v>623.82321077785809</v>
      </c>
      <c r="D113" s="123">
        <v>581.34651201819395</v>
      </c>
      <c r="E113" s="123">
        <v>0</v>
      </c>
      <c r="F113" s="124">
        <f t="shared" si="12"/>
        <v>581.34651201819395</v>
      </c>
      <c r="G113" s="123">
        <f t="shared" si="14"/>
        <v>581.34651201819395</v>
      </c>
      <c r="H113" s="123">
        <v>38.336776157579379</v>
      </c>
      <c r="I113" s="123">
        <v>4.1399226020847353</v>
      </c>
      <c r="J113" s="123">
        <v>42.476698759664117</v>
      </c>
      <c r="K113" s="123"/>
      <c r="L113" s="123">
        <f t="shared" si="13"/>
        <v>2.8421709430404007E-14</v>
      </c>
      <c r="M113" s="123">
        <f t="shared" si="15"/>
        <v>42.476698759664146</v>
      </c>
    </row>
    <row r="114" spans="1:13" s="5" customFormat="1" ht="12">
      <c r="A114" s="121">
        <v>114</v>
      </c>
      <c r="B114" s="122" t="s">
        <v>330</v>
      </c>
      <c r="C114" s="123">
        <v>531.61583009221408</v>
      </c>
      <c r="D114" s="123">
        <v>478.45424275838911</v>
      </c>
      <c r="E114" s="123">
        <v>26.580796069469987</v>
      </c>
      <c r="F114" s="124">
        <f t="shared" si="12"/>
        <v>505.03503882785913</v>
      </c>
      <c r="G114" s="123">
        <f t="shared" si="14"/>
        <v>531.61583489732914</v>
      </c>
      <c r="H114" s="123">
        <v>0</v>
      </c>
      <c r="I114" s="123">
        <v>0</v>
      </c>
      <c r="J114" s="123">
        <v>0</v>
      </c>
      <c r="K114" s="123"/>
      <c r="L114" s="123">
        <f t="shared" si="13"/>
        <v>26.580791264354957</v>
      </c>
      <c r="M114" s="123">
        <f t="shared" si="15"/>
        <v>26.580791264354957</v>
      </c>
    </row>
    <row r="115" spans="1:13" s="5" customFormat="1" ht="24">
      <c r="A115" s="121">
        <v>117</v>
      </c>
      <c r="B115" s="122" t="s">
        <v>331</v>
      </c>
      <c r="C115" s="123">
        <v>769.1463</v>
      </c>
      <c r="D115" s="123">
        <v>662.88266649239665</v>
      </c>
      <c r="E115" s="123">
        <v>9.6143287499999985</v>
      </c>
      <c r="F115" s="124">
        <f t="shared" si="12"/>
        <v>672.49699524239668</v>
      </c>
      <c r="G115" s="123">
        <f t="shared" si="14"/>
        <v>682.11132399239671</v>
      </c>
      <c r="H115" s="123">
        <v>58.191989757603217</v>
      </c>
      <c r="I115" s="123">
        <v>38.457314999999994</v>
      </c>
      <c r="J115" s="123">
        <v>96.649304757603204</v>
      </c>
      <c r="K115" s="123"/>
      <c r="L115" s="123">
        <f t="shared" si="13"/>
        <v>1.1368683772161603E-13</v>
      </c>
      <c r="M115" s="123">
        <f t="shared" si="15"/>
        <v>96.649304757603318</v>
      </c>
    </row>
    <row r="116" spans="1:13" s="5" customFormat="1" ht="12">
      <c r="A116" s="121">
        <v>118</v>
      </c>
      <c r="B116" s="122" t="s">
        <v>400</v>
      </c>
      <c r="C116" s="123">
        <v>358.8873962081949</v>
      </c>
      <c r="D116" s="123">
        <v>321.78891802980598</v>
      </c>
      <c r="E116" s="123">
        <v>0</v>
      </c>
      <c r="F116" s="124">
        <f t="shared" si="12"/>
        <v>321.78891802980598</v>
      </c>
      <c r="G116" s="123">
        <f t="shared" si="14"/>
        <v>321.78891802980598</v>
      </c>
      <c r="H116" s="123">
        <v>28.013619119237468</v>
      </c>
      <c r="I116" s="123">
        <v>9.0848590591515421</v>
      </c>
      <c r="J116" s="123">
        <v>37.098478178389009</v>
      </c>
      <c r="K116" s="123"/>
      <c r="L116" s="123">
        <f t="shared" si="13"/>
        <v>-9.2370555648813024E-14</v>
      </c>
      <c r="M116" s="123">
        <f t="shared" si="15"/>
        <v>37.098478178388916</v>
      </c>
    </row>
    <row r="117" spans="1:13" s="5" customFormat="1" ht="12">
      <c r="A117" s="121">
        <v>122</v>
      </c>
      <c r="B117" s="122" t="s">
        <v>247</v>
      </c>
      <c r="C117" s="123">
        <v>188.01747420201085</v>
      </c>
      <c r="D117" s="123">
        <v>178.61660039257063</v>
      </c>
      <c r="E117" s="123">
        <v>9.4008738094402648</v>
      </c>
      <c r="F117" s="124">
        <f t="shared" si="12"/>
        <v>188.0174742020109</v>
      </c>
      <c r="G117" s="123">
        <f t="shared" si="14"/>
        <v>197.41834801145117</v>
      </c>
      <c r="H117" s="123">
        <v>0</v>
      </c>
      <c r="I117" s="123">
        <v>0</v>
      </c>
      <c r="J117" s="123">
        <v>0</v>
      </c>
      <c r="K117" s="123"/>
      <c r="L117" s="123">
        <f t="shared" si="13"/>
        <v>-5.6843418860808015E-14</v>
      </c>
      <c r="M117" s="123">
        <f t="shared" si="15"/>
        <v>-5.6843418860808015E-14</v>
      </c>
    </row>
    <row r="118" spans="1:13" s="5" customFormat="1" ht="12">
      <c r="A118" s="121">
        <v>123</v>
      </c>
      <c r="B118" s="122" t="s">
        <v>536</v>
      </c>
      <c r="C118" s="123">
        <v>92.196250302295056</v>
      </c>
      <c r="D118" s="123">
        <v>87.345477693380559</v>
      </c>
      <c r="E118" s="123">
        <v>2.5786772753990834</v>
      </c>
      <c r="F118" s="124">
        <f t="shared" si="12"/>
        <v>89.924154968779646</v>
      </c>
      <c r="G118" s="123">
        <f t="shared" si="14"/>
        <v>92.502832244178734</v>
      </c>
      <c r="H118" s="123">
        <v>2.2720953335154306</v>
      </c>
      <c r="I118" s="123">
        <v>0</v>
      </c>
      <c r="J118" s="123">
        <v>2.2720953335154306</v>
      </c>
      <c r="K118" s="123"/>
      <c r="L118" s="123">
        <f t="shared" si="13"/>
        <v>-2.1316282072803006E-14</v>
      </c>
      <c r="M118" s="123">
        <f t="shared" si="15"/>
        <v>2.2720953335154093</v>
      </c>
    </row>
    <row r="119" spans="1:13" s="5" customFormat="1" ht="12">
      <c r="A119" s="121">
        <v>124</v>
      </c>
      <c r="B119" s="122" t="s">
        <v>249</v>
      </c>
      <c r="C119" s="123">
        <v>936.24691015815279</v>
      </c>
      <c r="D119" s="123">
        <v>748.12789229060422</v>
      </c>
      <c r="E119" s="123">
        <v>43.099716193675818</v>
      </c>
      <c r="F119" s="124">
        <f t="shared" si="12"/>
        <v>791.22760848428004</v>
      </c>
      <c r="G119" s="123">
        <f t="shared" si="14"/>
        <v>834.32732467795586</v>
      </c>
      <c r="H119" s="123">
        <v>47.386279804656112</v>
      </c>
      <c r="I119" s="123">
        <v>74.720747763502274</v>
      </c>
      <c r="J119" s="123">
        <v>122.10702756815839</v>
      </c>
      <c r="K119" s="123"/>
      <c r="L119" s="123">
        <f t="shared" si="13"/>
        <v>22.91227410571436</v>
      </c>
      <c r="M119" s="123">
        <f t="shared" si="15"/>
        <v>145.01930167387275</v>
      </c>
    </row>
    <row r="120" spans="1:13" s="5" customFormat="1" ht="12">
      <c r="A120" s="121">
        <v>126</v>
      </c>
      <c r="B120" s="122" t="s">
        <v>250</v>
      </c>
      <c r="C120" s="123">
        <v>1470.1596656108159</v>
      </c>
      <c r="D120" s="123">
        <v>1286.46523744151</v>
      </c>
      <c r="E120" s="123">
        <v>12.074538724268269</v>
      </c>
      <c r="F120" s="124">
        <f t="shared" si="12"/>
        <v>1298.5397761657782</v>
      </c>
      <c r="G120" s="123">
        <f t="shared" si="14"/>
        <v>1310.6143148900464</v>
      </c>
      <c r="H120" s="123">
        <v>79.772675012739995</v>
      </c>
      <c r="I120" s="123">
        <v>16.336711468047376</v>
      </c>
      <c r="J120" s="123">
        <v>96.109386480787364</v>
      </c>
      <c r="K120" s="123"/>
      <c r="L120" s="123">
        <f t="shared" si="13"/>
        <v>75.510502964250279</v>
      </c>
      <c r="M120" s="123">
        <f t="shared" si="15"/>
        <v>171.61988944503764</v>
      </c>
    </row>
    <row r="121" spans="1:13" s="5" customFormat="1" ht="12">
      <c r="A121" s="121">
        <v>127</v>
      </c>
      <c r="B121" s="122" t="s">
        <v>251</v>
      </c>
      <c r="C121" s="123">
        <v>1239.9625519779661</v>
      </c>
      <c r="D121" s="123">
        <v>991.97004652426438</v>
      </c>
      <c r="E121" s="123">
        <v>18.663102576917151</v>
      </c>
      <c r="F121" s="124">
        <f t="shared" si="12"/>
        <v>1010.6331491011815</v>
      </c>
      <c r="G121" s="123">
        <f t="shared" si="14"/>
        <v>1029.2962516780988</v>
      </c>
      <c r="H121" s="123">
        <v>105.33315352273605</v>
      </c>
      <c r="I121" s="123">
        <v>61.998121510855064</v>
      </c>
      <c r="J121" s="123">
        <v>167.33127503359111</v>
      </c>
      <c r="K121" s="123"/>
      <c r="L121" s="123">
        <f t="shared" si="13"/>
        <v>61.998127843193458</v>
      </c>
      <c r="M121" s="123">
        <f t="shared" si="15"/>
        <v>229.32940287678457</v>
      </c>
    </row>
    <row r="122" spans="1:13" s="5" customFormat="1" ht="12">
      <c r="A122" s="121">
        <v>130</v>
      </c>
      <c r="B122" s="122" t="s">
        <v>252</v>
      </c>
      <c r="C122" s="123">
        <v>1596.4852974339954</v>
      </c>
      <c r="D122" s="123">
        <v>1221.418796996134</v>
      </c>
      <c r="E122" s="123">
        <v>14.009670182515368</v>
      </c>
      <c r="F122" s="124">
        <f t="shared" si="12"/>
        <v>1235.4284671786493</v>
      </c>
      <c r="G122" s="123">
        <f t="shared" si="14"/>
        <v>1249.4381373611645</v>
      </c>
      <c r="H122" s="123">
        <v>65.814593897086425</v>
      </c>
      <c r="I122" s="123">
        <v>47.870660349729427</v>
      </c>
      <c r="J122" s="123">
        <v>113.68525424681584</v>
      </c>
      <c r="K122" s="123"/>
      <c r="L122" s="123">
        <f t="shared" si="13"/>
        <v>247.37157600853024</v>
      </c>
      <c r="M122" s="123">
        <f t="shared" si="15"/>
        <v>361.05683025534609</v>
      </c>
    </row>
    <row r="123" spans="1:13" s="5" customFormat="1" ht="12">
      <c r="A123" s="121">
        <v>132</v>
      </c>
      <c r="B123" s="122" t="s">
        <v>253</v>
      </c>
      <c r="C123" s="123">
        <v>1899.686952</v>
      </c>
      <c r="D123" s="123">
        <v>1013.1663744859918</v>
      </c>
      <c r="E123" s="123">
        <v>63.322898405374495</v>
      </c>
      <c r="F123" s="124">
        <f t="shared" si="12"/>
        <v>1076.4892728913662</v>
      </c>
      <c r="G123" s="123">
        <f t="shared" si="14"/>
        <v>1139.8121712967406</v>
      </c>
      <c r="H123" s="123">
        <v>63.322898405374495</v>
      </c>
      <c r="I123" s="123">
        <v>126.64579681074899</v>
      </c>
      <c r="J123" s="123">
        <v>189.96869521612351</v>
      </c>
      <c r="K123" s="123"/>
      <c r="L123" s="123">
        <f t="shared" si="13"/>
        <v>633.22898389251031</v>
      </c>
      <c r="M123" s="123">
        <f t="shared" si="15"/>
        <v>823.19767910863379</v>
      </c>
    </row>
    <row r="124" spans="1:13" s="5" customFormat="1" ht="12">
      <c r="A124" s="121">
        <v>136</v>
      </c>
      <c r="B124" s="122" t="s">
        <v>332</v>
      </c>
      <c r="C124" s="123">
        <v>118.35999805228006</v>
      </c>
      <c r="D124" s="123">
        <v>106.52399814621565</v>
      </c>
      <c r="E124" s="123">
        <v>5.9179998970119794</v>
      </c>
      <c r="F124" s="124">
        <f t="shared" si="12"/>
        <v>112.44199804322763</v>
      </c>
      <c r="G124" s="123">
        <f t="shared" si="14"/>
        <v>118.35999794023961</v>
      </c>
      <c r="H124" s="123">
        <v>5.9180000090524345</v>
      </c>
      <c r="I124" s="123">
        <v>0</v>
      </c>
      <c r="J124" s="123">
        <v>5.9180000090524345</v>
      </c>
      <c r="K124" s="123"/>
      <c r="L124" s="123">
        <f t="shared" si="13"/>
        <v>0</v>
      </c>
      <c r="M124" s="123">
        <f t="shared" si="15"/>
        <v>5.9180000090524345</v>
      </c>
    </row>
    <row r="125" spans="1:13" s="5" customFormat="1" ht="12">
      <c r="A125" s="121">
        <v>138</v>
      </c>
      <c r="B125" s="122" t="s">
        <v>254</v>
      </c>
      <c r="C125" s="123">
        <v>155.87654389975862</v>
      </c>
      <c r="D125" s="123">
        <v>132.49506123715545</v>
      </c>
      <c r="E125" s="123">
        <v>7.7938271315973768</v>
      </c>
      <c r="F125" s="124">
        <f t="shared" si="12"/>
        <v>140.28888836875282</v>
      </c>
      <c r="G125" s="123">
        <f t="shared" si="14"/>
        <v>148.08271550035019</v>
      </c>
      <c r="H125" s="123">
        <v>7.7938271315973768</v>
      </c>
      <c r="I125" s="123">
        <v>7.7938283994084987</v>
      </c>
      <c r="J125" s="123">
        <v>15.587655531005876</v>
      </c>
      <c r="K125" s="123"/>
      <c r="L125" s="123">
        <f t="shared" si="13"/>
        <v>-8.1712414612411521E-14</v>
      </c>
      <c r="M125" s="123">
        <f t="shared" si="15"/>
        <v>15.587655531005794</v>
      </c>
    </row>
    <row r="126" spans="1:13" s="8" customFormat="1" ht="12">
      <c r="A126" s="121">
        <v>139</v>
      </c>
      <c r="B126" s="122" t="s">
        <v>4</v>
      </c>
      <c r="C126" s="123">
        <v>208.31734863933275</v>
      </c>
      <c r="D126" s="123">
        <v>142.38436822862658</v>
      </c>
      <c r="E126" s="123">
        <v>5.3677635289543959</v>
      </c>
      <c r="F126" s="124">
        <f t="shared" si="12"/>
        <v>147.75213175758097</v>
      </c>
      <c r="G126" s="123"/>
      <c r="H126" s="123">
        <v>16.537523890834315</v>
      </c>
      <c r="I126" s="123">
        <v>21.905287419788706</v>
      </c>
      <c r="J126" s="123">
        <v>38.442811310623028</v>
      </c>
      <c r="K126" s="123"/>
      <c r="L126" s="123">
        <f t="shared" si="13"/>
        <v>22.122405571128752</v>
      </c>
      <c r="M126" s="123">
        <f t="shared" si="15"/>
        <v>60.56521688175178</v>
      </c>
    </row>
    <row r="127" spans="1:13" s="5" customFormat="1" ht="12">
      <c r="A127" s="121">
        <v>141</v>
      </c>
      <c r="B127" s="122" t="s">
        <v>255</v>
      </c>
      <c r="C127" s="123">
        <v>202.28513687646918</v>
      </c>
      <c r="D127" s="123">
        <v>151.71385269473595</v>
      </c>
      <c r="E127" s="123">
        <v>10.11425684631573</v>
      </c>
      <c r="F127" s="124">
        <f t="shared" si="12"/>
        <v>161.82810954105167</v>
      </c>
      <c r="G127" s="123">
        <f t="shared" si="14"/>
        <v>171.9423663873674</v>
      </c>
      <c r="H127" s="123">
        <v>10.11425684631573</v>
      </c>
      <c r="I127" s="123">
        <v>20.228513692631459</v>
      </c>
      <c r="J127" s="123">
        <v>30.342770538947189</v>
      </c>
      <c r="K127" s="123"/>
      <c r="L127" s="123">
        <f t="shared" si="13"/>
        <v>10.114256796470318</v>
      </c>
      <c r="M127" s="123">
        <f t="shared" si="15"/>
        <v>40.457027335417507</v>
      </c>
    </row>
    <row r="128" spans="1:13" s="8" customFormat="1" ht="12">
      <c r="A128" s="121">
        <v>142</v>
      </c>
      <c r="B128" s="122" t="s">
        <v>276</v>
      </c>
      <c r="C128" s="123">
        <v>725.35954447560641</v>
      </c>
      <c r="D128" s="123">
        <v>506.5263704134349</v>
      </c>
      <c r="E128" s="123">
        <v>37.570187034099263</v>
      </c>
      <c r="F128" s="124">
        <f t="shared" si="12"/>
        <v>544.09655744753422</v>
      </c>
      <c r="G128" s="123"/>
      <c r="H128" s="123">
        <v>37.570187034099263</v>
      </c>
      <c r="I128" s="123">
        <v>75.140374051598499</v>
      </c>
      <c r="J128" s="123">
        <v>112.71056108569775</v>
      </c>
      <c r="K128" s="123"/>
      <c r="L128" s="123">
        <f t="shared" si="13"/>
        <v>68.552425942374441</v>
      </c>
      <c r="M128" s="123">
        <f t="shared" si="15"/>
        <v>181.26298702807219</v>
      </c>
    </row>
    <row r="129" spans="1:14" s="5" customFormat="1" ht="12">
      <c r="A129" s="121">
        <v>143</v>
      </c>
      <c r="B129" s="122" t="s">
        <v>256</v>
      </c>
      <c r="C129" s="123">
        <v>1401.491074545009</v>
      </c>
      <c r="D129" s="123">
        <v>1095.3297674528492</v>
      </c>
      <c r="E129" s="123">
        <v>49.089073518423923</v>
      </c>
      <c r="F129" s="124">
        <f t="shared" si="12"/>
        <v>1144.4188409712731</v>
      </c>
      <c r="G129" s="123">
        <f t="shared" si="14"/>
        <v>1193.507914489697</v>
      </c>
      <c r="H129" s="123">
        <v>89.543474936879676</v>
      </c>
      <c r="I129" s="123">
        <v>97.35075077492337</v>
      </c>
      <c r="J129" s="123">
        <v>186.89422571180305</v>
      </c>
      <c r="K129" s="123"/>
      <c r="L129" s="123">
        <f t="shared" si="13"/>
        <v>70.178007861932912</v>
      </c>
      <c r="M129" s="123">
        <f t="shared" si="15"/>
        <v>257.07223357373596</v>
      </c>
    </row>
    <row r="130" spans="1:14" s="5" customFormat="1" ht="12">
      <c r="A130" s="121">
        <v>144</v>
      </c>
      <c r="B130" s="122" t="s">
        <v>333</v>
      </c>
      <c r="C130" s="123">
        <v>962.44015158295349</v>
      </c>
      <c r="D130" s="123">
        <v>852.64282895510098</v>
      </c>
      <c r="E130" s="123">
        <v>9.1965530563513376</v>
      </c>
      <c r="F130" s="124">
        <f t="shared" si="12"/>
        <v>861.83938201145236</v>
      </c>
      <c r="G130" s="123">
        <f t="shared" si="14"/>
        <v>871.03593506780373</v>
      </c>
      <c r="H130" s="123">
        <v>50.30038497219509</v>
      </c>
      <c r="I130" s="123">
        <v>0</v>
      </c>
      <c r="J130" s="123">
        <v>50.30038497219509</v>
      </c>
      <c r="K130" s="123"/>
      <c r="L130" s="123">
        <f t="shared" si="13"/>
        <v>50.300384599306042</v>
      </c>
      <c r="M130" s="123">
        <f t="shared" si="15"/>
        <v>100.60076957150113</v>
      </c>
    </row>
    <row r="131" spans="1:14" s="5" customFormat="1" ht="12">
      <c r="A131" s="121">
        <v>146</v>
      </c>
      <c r="B131" s="122" t="s">
        <v>349</v>
      </c>
      <c r="C131" s="123">
        <v>21751.874959285335</v>
      </c>
      <c r="D131" s="123">
        <v>2511.4964999088943</v>
      </c>
      <c r="E131" s="123">
        <v>306.02995194833045</v>
      </c>
      <c r="F131" s="124">
        <f t="shared" si="12"/>
        <v>2817.5264518572249</v>
      </c>
      <c r="G131" s="123"/>
      <c r="H131" s="123">
        <v>641.55297930913548</v>
      </c>
      <c r="I131" s="123">
        <v>983.56338053548257</v>
      </c>
      <c r="J131" s="123">
        <v>1625.116359844618</v>
      </c>
      <c r="K131" s="123"/>
      <c r="L131" s="123">
        <f t="shared" si="13"/>
        <v>17309.232147583491</v>
      </c>
      <c r="M131" s="123">
        <f t="shared" si="15"/>
        <v>18934.348507428109</v>
      </c>
    </row>
    <row r="132" spans="1:14" s="5" customFormat="1" ht="12">
      <c r="A132" s="121">
        <v>147</v>
      </c>
      <c r="B132" s="122" t="s">
        <v>537</v>
      </c>
      <c r="C132" s="123">
        <v>3033.0814498522027</v>
      </c>
      <c r="D132" s="123">
        <v>1971.5029423934247</v>
      </c>
      <c r="E132" s="123">
        <v>0</v>
      </c>
      <c r="F132" s="124">
        <f t="shared" si="12"/>
        <v>1971.5029423934247</v>
      </c>
      <c r="G132" s="123">
        <f t="shared" si="14"/>
        <v>1971.5029423934247</v>
      </c>
      <c r="H132" s="123">
        <v>303.308144970218</v>
      </c>
      <c r="I132" s="123">
        <v>303.308144970218</v>
      </c>
      <c r="J132" s="123">
        <v>606.61628994043599</v>
      </c>
      <c r="K132" s="123"/>
      <c r="L132" s="123">
        <f t="shared" si="13"/>
        <v>454.96221751834196</v>
      </c>
      <c r="M132" s="123">
        <f t="shared" si="15"/>
        <v>1061.5785074587779</v>
      </c>
    </row>
    <row r="133" spans="1:14" s="5" customFormat="1" ht="12">
      <c r="A133" s="121">
        <v>148</v>
      </c>
      <c r="B133" s="122" t="s">
        <v>602</v>
      </c>
      <c r="C133" s="123">
        <v>480.68583977501942</v>
      </c>
      <c r="D133" s="123">
        <v>433.79015257274239</v>
      </c>
      <c r="E133" s="123">
        <v>8.4190610245285118</v>
      </c>
      <c r="F133" s="124">
        <f t="shared" si="12"/>
        <v>442.20921359727089</v>
      </c>
      <c r="G133" s="123">
        <f t="shared" si="14"/>
        <v>450.62827462179939</v>
      </c>
      <c r="H133" s="123">
        <v>25.769318158184888</v>
      </c>
      <c r="I133" s="123">
        <v>9.276710619880264</v>
      </c>
      <c r="J133" s="123">
        <v>35.046028778065157</v>
      </c>
      <c r="K133" s="123"/>
      <c r="L133" s="123">
        <f t="shared" si="13"/>
        <v>3.4305973996833714</v>
      </c>
      <c r="M133" s="123">
        <f t="shared" si="15"/>
        <v>38.476626177748528</v>
      </c>
    </row>
    <row r="134" spans="1:14" s="5" customFormat="1" ht="12">
      <c r="A134" s="121">
        <v>149</v>
      </c>
      <c r="B134" s="122" t="s">
        <v>259</v>
      </c>
      <c r="C134" s="123">
        <v>779.10462317329882</v>
      </c>
      <c r="D134" s="123">
        <v>656.08810380491525</v>
      </c>
      <c r="E134" s="123">
        <v>41.005506487807203</v>
      </c>
      <c r="F134" s="124">
        <f t="shared" si="12"/>
        <v>697.09361029272247</v>
      </c>
      <c r="G134" s="123">
        <f t="shared" si="14"/>
        <v>738.0991167805297</v>
      </c>
      <c r="H134" s="123">
        <v>41.005506392768979</v>
      </c>
      <c r="I134" s="123">
        <v>0</v>
      </c>
      <c r="J134" s="123">
        <v>41.005506392768979</v>
      </c>
      <c r="K134" s="123"/>
      <c r="L134" s="123">
        <f t="shared" si="13"/>
        <v>41.005506487807367</v>
      </c>
      <c r="M134" s="123">
        <f t="shared" si="15"/>
        <v>82.011012880576345</v>
      </c>
    </row>
    <row r="135" spans="1:14" s="8" customFormat="1" ht="12">
      <c r="A135" s="121">
        <v>150</v>
      </c>
      <c r="B135" s="122" t="s">
        <v>260</v>
      </c>
      <c r="C135" s="123">
        <v>824.95878820465452</v>
      </c>
      <c r="D135" s="123">
        <v>650.06382977875398</v>
      </c>
      <c r="E135" s="123">
        <v>39.833196552652531</v>
      </c>
      <c r="F135" s="124">
        <f t="shared" si="12"/>
        <v>689.89702633140655</v>
      </c>
      <c r="G135" s="123">
        <f t="shared" si="14"/>
        <v>729.73022288405912</v>
      </c>
      <c r="H135" s="123">
        <v>42.662682094055533</v>
      </c>
      <c r="I135" s="123">
        <v>42.66268388824988</v>
      </c>
      <c r="J135" s="123">
        <v>85.325365982305414</v>
      </c>
      <c r="K135" s="123"/>
      <c r="L135" s="123">
        <f t="shared" si="13"/>
        <v>49.736395890942561</v>
      </c>
      <c r="M135" s="123">
        <f t="shared" si="15"/>
        <v>135.06176187324797</v>
      </c>
      <c r="N135" s="5"/>
    </row>
    <row r="136" spans="1:14" s="5" customFormat="1" ht="12">
      <c r="A136" s="121">
        <v>151</v>
      </c>
      <c r="B136" s="122" t="s">
        <v>538</v>
      </c>
      <c r="C136" s="123">
        <v>269.81549207358137</v>
      </c>
      <c r="D136" s="123">
        <v>100.39570037633275</v>
      </c>
      <c r="E136" s="123">
        <v>2.9801390063199804</v>
      </c>
      <c r="F136" s="124">
        <f t="shared" si="12"/>
        <v>103.37583938265274</v>
      </c>
      <c r="G136" s="123"/>
      <c r="H136" s="123">
        <v>13.969947061491434</v>
      </c>
      <c r="I136" s="123">
        <v>26.981549246769365</v>
      </c>
      <c r="J136" s="123">
        <v>40.951496308260793</v>
      </c>
      <c r="K136" s="123"/>
      <c r="L136" s="123">
        <f t="shared" si="13"/>
        <v>125.48815638266782</v>
      </c>
      <c r="M136" s="123">
        <f t="shared" si="15"/>
        <v>166.43965269092863</v>
      </c>
      <c r="N136" s="8"/>
    </row>
    <row r="137" spans="1:14" s="5" customFormat="1" ht="12">
      <c r="A137" s="121">
        <v>152</v>
      </c>
      <c r="B137" s="122" t="s">
        <v>277</v>
      </c>
      <c r="C137" s="123">
        <v>1056.1135638424284</v>
      </c>
      <c r="D137" s="123">
        <v>594.16523540437527</v>
      </c>
      <c r="E137" s="123">
        <v>45.402522597115102</v>
      </c>
      <c r="F137" s="124">
        <f t="shared" si="12"/>
        <v>639.56775800149035</v>
      </c>
      <c r="G137" s="123">
        <f t="shared" si="14"/>
        <v>684.97028059860543</v>
      </c>
      <c r="H137" s="123">
        <v>57.098869450578299</v>
      </c>
      <c r="I137" s="123">
        <v>102.50139204769336</v>
      </c>
      <c r="J137" s="123">
        <v>159.60026149827166</v>
      </c>
      <c r="K137" s="123"/>
      <c r="L137" s="123">
        <f t="shared" si="13"/>
        <v>256.94554434266644</v>
      </c>
      <c r="M137" s="123">
        <f t="shared" si="15"/>
        <v>416.5458058409381</v>
      </c>
    </row>
    <row r="138" spans="1:14" s="5" customFormat="1" ht="12">
      <c r="A138" s="121">
        <v>156</v>
      </c>
      <c r="B138" s="122" t="s">
        <v>539</v>
      </c>
      <c r="C138" s="123">
        <v>294.0684155603505</v>
      </c>
      <c r="D138" s="123">
        <v>179.47626277296888</v>
      </c>
      <c r="E138" s="123">
        <v>11.636208213205744</v>
      </c>
      <c r="F138" s="124">
        <f t="shared" si="12"/>
        <v>191.11247098617463</v>
      </c>
      <c r="G138" s="123">
        <f t="shared" si="14"/>
        <v>202.74867919938038</v>
      </c>
      <c r="H138" s="123">
        <v>18.687597211911477</v>
      </c>
      <c r="I138" s="123">
        <v>30.323805424330313</v>
      </c>
      <c r="J138" s="123">
        <v>49.01140263624179</v>
      </c>
      <c r="K138" s="123"/>
      <c r="L138" s="123">
        <f t="shared" si="13"/>
        <v>53.944541937934083</v>
      </c>
      <c r="M138" s="123">
        <f t="shared" si="15"/>
        <v>102.95594457417587</v>
      </c>
    </row>
    <row r="139" spans="1:14" s="5" customFormat="1" ht="12">
      <c r="A139" s="121">
        <v>157</v>
      </c>
      <c r="B139" s="122" t="s">
        <v>401</v>
      </c>
      <c r="C139" s="123">
        <v>2647.8875756218913</v>
      </c>
      <c r="D139" s="123">
        <v>1436.9283560597362</v>
      </c>
      <c r="E139" s="123">
        <v>67.501989093281622</v>
      </c>
      <c r="F139" s="124">
        <f t="shared" si="12"/>
        <v>1504.4303451530177</v>
      </c>
      <c r="G139" s="123">
        <f t="shared" si="14"/>
        <v>1571.9323342462994</v>
      </c>
      <c r="H139" s="123">
        <v>132.39437878027124</v>
      </c>
      <c r="I139" s="123">
        <v>264.78875756054254</v>
      </c>
      <c r="J139" s="123">
        <v>397.1831363408138</v>
      </c>
      <c r="K139" s="123"/>
      <c r="L139" s="123">
        <f t="shared" si="13"/>
        <v>746.2740941280598</v>
      </c>
      <c r="M139" s="123">
        <f t="shared" si="15"/>
        <v>1143.4572304688736</v>
      </c>
    </row>
    <row r="140" spans="1:14" s="5" customFormat="1" ht="12">
      <c r="A140" s="121">
        <v>158</v>
      </c>
      <c r="B140" s="122" t="s">
        <v>262</v>
      </c>
      <c r="C140" s="123">
        <v>229.43877910752883</v>
      </c>
      <c r="D140" s="123">
        <v>206.49490119677591</v>
      </c>
      <c r="E140" s="123">
        <v>11.471938955376439</v>
      </c>
      <c r="F140" s="124">
        <f t="shared" si="12"/>
        <v>217.96684015215234</v>
      </c>
      <c r="G140" s="123">
        <f t="shared" si="14"/>
        <v>229.43877910752877</v>
      </c>
      <c r="H140" s="123">
        <v>11.471938955376439</v>
      </c>
      <c r="I140" s="123">
        <v>0</v>
      </c>
      <c r="J140" s="123">
        <v>11.471938955376439</v>
      </c>
      <c r="K140" s="123"/>
      <c r="L140" s="123">
        <f t="shared" si="13"/>
        <v>4.7961634663806763E-14</v>
      </c>
      <c r="M140" s="123">
        <f t="shared" si="15"/>
        <v>11.471938955376487</v>
      </c>
    </row>
    <row r="141" spans="1:14" s="5" customFormat="1" ht="12">
      <c r="A141" s="121">
        <v>159</v>
      </c>
      <c r="B141" s="122" t="s">
        <v>540</v>
      </c>
      <c r="C141" s="123">
        <v>78.241506034664965</v>
      </c>
      <c r="D141" s="123">
        <v>73.8947554619523</v>
      </c>
      <c r="E141" s="123">
        <v>0</v>
      </c>
      <c r="F141" s="124">
        <f t="shared" si="12"/>
        <v>73.8947554619523</v>
      </c>
      <c r="G141" s="123">
        <f t="shared" si="14"/>
        <v>73.8947554619523</v>
      </c>
      <c r="H141" s="123">
        <v>4.3467505727126596</v>
      </c>
      <c r="I141" s="123">
        <v>0</v>
      </c>
      <c r="J141" s="123">
        <v>4.3467505727126596</v>
      </c>
      <c r="K141" s="123"/>
      <c r="L141" s="123">
        <f t="shared" si="13"/>
        <v>5.3290705182007514E-15</v>
      </c>
      <c r="M141" s="123">
        <f t="shared" ref="M141:M172" si="16">J141+L141</f>
        <v>4.346750572712665</v>
      </c>
    </row>
    <row r="142" spans="1:14" s="5" customFormat="1" ht="12">
      <c r="A142" s="121">
        <v>160</v>
      </c>
      <c r="B142" s="122" t="s">
        <v>263</v>
      </c>
      <c r="C142" s="123">
        <v>18.88062769335</v>
      </c>
      <c r="D142" s="123">
        <v>17.831705393474998</v>
      </c>
      <c r="E142" s="123">
        <v>0</v>
      </c>
      <c r="F142" s="124">
        <f t="shared" ref="F142:F197" si="17">D142+E142</f>
        <v>17.831705393474998</v>
      </c>
      <c r="G142" s="123">
        <f t="shared" si="14"/>
        <v>17.831705393474998</v>
      </c>
      <c r="H142" s="123">
        <v>1.0489222998750003</v>
      </c>
      <c r="I142" s="123">
        <v>0</v>
      </c>
      <c r="J142" s="123">
        <v>1.0489222998750003</v>
      </c>
      <c r="K142" s="123"/>
      <c r="L142" s="123">
        <f t="shared" ref="L142:L197" si="18">SUM(C142-F142-J142)</f>
        <v>1.9984014443252818E-15</v>
      </c>
      <c r="M142" s="123">
        <f t="shared" si="16"/>
        <v>1.0489222998750023</v>
      </c>
    </row>
    <row r="143" spans="1:14" s="5" customFormat="1" ht="12">
      <c r="A143" s="121">
        <v>161</v>
      </c>
      <c r="B143" s="122" t="s">
        <v>541</v>
      </c>
      <c r="C143" s="123">
        <v>73.521337499999973</v>
      </c>
      <c r="D143" s="123">
        <v>56.979036562499999</v>
      </c>
      <c r="E143" s="123">
        <v>3.6760668749999996</v>
      </c>
      <c r="F143" s="124">
        <f t="shared" si="17"/>
        <v>60.655103437499996</v>
      </c>
      <c r="G143" s="123">
        <f t="shared" si="14"/>
        <v>64.331170312499992</v>
      </c>
      <c r="H143" s="123">
        <v>3.6760668749999996</v>
      </c>
      <c r="I143" s="123">
        <v>5.5141003125000001</v>
      </c>
      <c r="J143" s="123">
        <v>9.1901671874999984</v>
      </c>
      <c r="K143" s="123"/>
      <c r="L143" s="123">
        <f t="shared" si="18"/>
        <v>3.6760668749999788</v>
      </c>
      <c r="M143" s="123">
        <f t="shared" si="16"/>
        <v>12.866234062499977</v>
      </c>
    </row>
    <row r="144" spans="1:14" s="5" customFormat="1" ht="12">
      <c r="A144" s="121">
        <v>162</v>
      </c>
      <c r="B144" s="122" t="s">
        <v>403</v>
      </c>
      <c r="C144" s="123">
        <v>32.975842499999992</v>
      </c>
      <c r="D144" s="123">
        <v>23.083090279365781</v>
      </c>
      <c r="E144" s="123">
        <v>1.6487921628118414</v>
      </c>
      <c r="F144" s="124">
        <f t="shared" si="17"/>
        <v>24.731882442177621</v>
      </c>
      <c r="G144" s="123">
        <f t="shared" si="14"/>
        <v>26.380674604989462</v>
      </c>
      <c r="H144" s="123">
        <v>1.6487921628118414</v>
      </c>
      <c r="I144" s="123">
        <v>3.2975843256236828</v>
      </c>
      <c r="J144" s="123">
        <v>4.9463764884355239</v>
      </c>
      <c r="K144" s="123"/>
      <c r="L144" s="123">
        <f t="shared" si="18"/>
        <v>3.2975835693868465</v>
      </c>
      <c r="M144" s="123">
        <f t="shared" si="16"/>
        <v>8.2439600578223704</v>
      </c>
    </row>
    <row r="145" spans="1:14" s="5" customFormat="1" ht="12">
      <c r="A145" s="121">
        <v>163</v>
      </c>
      <c r="B145" s="122" t="s">
        <v>542</v>
      </c>
      <c r="C145" s="123">
        <v>272.21312255732124</v>
      </c>
      <c r="D145" s="123">
        <v>257.88611628711163</v>
      </c>
      <c r="E145" s="123">
        <v>0</v>
      </c>
      <c r="F145" s="124">
        <f t="shared" si="17"/>
        <v>257.88611628711163</v>
      </c>
      <c r="G145" s="123">
        <f t="shared" si="14"/>
        <v>257.88611628711163</v>
      </c>
      <c r="H145" s="123">
        <v>14.327006270209569</v>
      </c>
      <c r="I145" s="123">
        <v>0</v>
      </c>
      <c r="J145" s="123">
        <v>14.327006270209569</v>
      </c>
      <c r="K145" s="123"/>
      <c r="L145" s="123">
        <f t="shared" si="18"/>
        <v>3.907985046680551E-14</v>
      </c>
      <c r="M145" s="123">
        <f t="shared" si="16"/>
        <v>14.327006270209608</v>
      </c>
    </row>
    <row r="146" spans="1:14" s="5" customFormat="1" ht="12">
      <c r="A146" s="121">
        <v>165</v>
      </c>
      <c r="B146" s="122" t="s">
        <v>264</v>
      </c>
      <c r="C146" s="123">
        <v>101.4393654058356</v>
      </c>
      <c r="D146" s="123">
        <v>76.087548015358848</v>
      </c>
      <c r="E146" s="123">
        <v>5.0719682750931225</v>
      </c>
      <c r="F146" s="124">
        <f t="shared" si="17"/>
        <v>81.159516290451975</v>
      </c>
      <c r="G146" s="123">
        <f t="shared" si="14"/>
        <v>86.231484565545102</v>
      </c>
      <c r="H146" s="123">
        <v>5.0719682750931225</v>
      </c>
      <c r="I146" s="123">
        <v>10.143936390141546</v>
      </c>
      <c r="J146" s="123">
        <v>15.215904665234669</v>
      </c>
      <c r="K146" s="123"/>
      <c r="L146" s="123">
        <f t="shared" si="18"/>
        <v>5.0639444501489574</v>
      </c>
      <c r="M146" s="123">
        <f t="shared" si="16"/>
        <v>20.279849115383627</v>
      </c>
    </row>
    <row r="147" spans="1:14" s="5" customFormat="1" ht="24">
      <c r="A147" s="121">
        <v>166</v>
      </c>
      <c r="B147" s="122" t="s">
        <v>265</v>
      </c>
      <c r="C147" s="123">
        <v>1055.6504564846737</v>
      </c>
      <c r="D147" s="123">
        <v>690.40918339399968</v>
      </c>
      <c r="E147" s="123">
        <v>31.754067039659866</v>
      </c>
      <c r="F147" s="124">
        <f t="shared" si="17"/>
        <v>722.16325043365953</v>
      </c>
      <c r="G147" s="123">
        <f t="shared" ref="G147:G186" si="19">+E147+F147</f>
        <v>753.91731747331937</v>
      </c>
      <c r="H147" s="123">
        <v>56.145312737536138</v>
      </c>
      <c r="I147" s="123">
        <v>96.197563809849086</v>
      </c>
      <c r="J147" s="123">
        <v>152.34287654738523</v>
      </c>
      <c r="K147" s="123"/>
      <c r="L147" s="123">
        <f t="shared" si="18"/>
        <v>181.14432950362891</v>
      </c>
      <c r="M147" s="123">
        <f t="shared" si="16"/>
        <v>333.48720605101414</v>
      </c>
    </row>
    <row r="148" spans="1:14" s="5" customFormat="1" ht="12">
      <c r="A148" s="121">
        <v>167</v>
      </c>
      <c r="B148" s="122" t="s">
        <v>266</v>
      </c>
      <c r="C148" s="123">
        <v>2508.4261379924965</v>
      </c>
      <c r="D148" s="123">
        <v>919.75625072803973</v>
      </c>
      <c r="E148" s="123">
        <v>83.614204611639991</v>
      </c>
      <c r="F148" s="124">
        <f t="shared" si="17"/>
        <v>1003.3704553396797</v>
      </c>
      <c r="G148" s="123">
        <f t="shared" si="19"/>
        <v>1086.9846599513196</v>
      </c>
      <c r="H148" s="123">
        <v>83.614204611639991</v>
      </c>
      <c r="I148" s="123">
        <v>167.22840922327998</v>
      </c>
      <c r="J148" s="123">
        <v>250.84261383491994</v>
      </c>
      <c r="K148" s="123"/>
      <c r="L148" s="123">
        <f t="shared" si="18"/>
        <v>1254.2130688178968</v>
      </c>
      <c r="M148" s="123">
        <f t="shared" si="16"/>
        <v>1505.0556826528168</v>
      </c>
    </row>
    <row r="149" spans="1:14" s="5" customFormat="1" ht="12">
      <c r="A149" s="121">
        <v>168</v>
      </c>
      <c r="B149" s="122" t="s">
        <v>543</v>
      </c>
      <c r="C149" s="123">
        <v>570.11224938698183</v>
      </c>
      <c r="D149" s="123">
        <v>484.59541104005928</v>
      </c>
      <c r="E149" s="123">
        <v>0</v>
      </c>
      <c r="F149" s="124">
        <f t="shared" si="17"/>
        <v>484.59541104005928</v>
      </c>
      <c r="G149" s="123">
        <f t="shared" si="19"/>
        <v>484.59541104005928</v>
      </c>
      <c r="H149" s="123">
        <v>57.011224828242248</v>
      </c>
      <c r="I149" s="123">
        <v>28.505613518680555</v>
      </c>
      <c r="J149" s="123">
        <v>85.516838346922796</v>
      </c>
      <c r="K149" s="123"/>
      <c r="L149" s="123">
        <f t="shared" si="18"/>
        <v>-2.4158453015843406E-13</v>
      </c>
      <c r="M149" s="123">
        <f t="shared" si="16"/>
        <v>85.516838346922555</v>
      </c>
    </row>
    <row r="150" spans="1:14" s="5" customFormat="1" ht="12">
      <c r="A150" s="121">
        <v>170</v>
      </c>
      <c r="B150" s="122" t="s">
        <v>337</v>
      </c>
      <c r="C150" s="123">
        <v>1389.8630492839745</v>
      </c>
      <c r="D150" s="123">
        <v>500.83498822179735</v>
      </c>
      <c r="E150" s="123">
        <v>41.721485747596184</v>
      </c>
      <c r="F150" s="124">
        <f t="shared" si="17"/>
        <v>542.55647396939355</v>
      </c>
      <c r="G150" s="123">
        <f t="shared" si="19"/>
        <v>584.2779597169897</v>
      </c>
      <c r="H150" s="123">
        <v>97.264819179262545</v>
      </c>
      <c r="I150" s="123">
        <v>138.98630492685871</v>
      </c>
      <c r="J150" s="123">
        <v>236.25112410612127</v>
      </c>
      <c r="K150" s="123"/>
      <c r="L150" s="123">
        <f t="shared" si="18"/>
        <v>611.05545120845977</v>
      </c>
      <c r="M150" s="123">
        <f t="shared" si="16"/>
        <v>847.3065753145811</v>
      </c>
    </row>
    <row r="151" spans="1:14" s="5" customFormat="1" ht="24">
      <c r="A151" s="121">
        <v>176</v>
      </c>
      <c r="B151" s="122" t="s">
        <v>630</v>
      </c>
      <c r="C151" s="123">
        <v>626.21196552605284</v>
      </c>
      <c r="D151" s="123">
        <v>200.85312936979454</v>
      </c>
      <c r="E151" s="123">
        <v>0</v>
      </c>
      <c r="F151" s="124">
        <f t="shared" si="17"/>
        <v>200.85312936979454</v>
      </c>
      <c r="G151" s="123"/>
      <c r="H151" s="123">
        <v>32.719910479691251</v>
      </c>
      <c r="I151" s="123">
        <v>65.439820959382502</v>
      </c>
      <c r="J151" s="123">
        <v>98.159731439073738</v>
      </c>
      <c r="K151" s="123"/>
      <c r="L151" s="123">
        <f t="shared" si="18"/>
        <v>327.19910471718458</v>
      </c>
      <c r="M151" s="123">
        <f t="shared" si="16"/>
        <v>425.35883615625835</v>
      </c>
    </row>
    <row r="152" spans="1:14" s="5" customFormat="1" ht="12">
      <c r="A152" s="121">
        <v>177</v>
      </c>
      <c r="B152" s="122" t="s">
        <v>267</v>
      </c>
      <c r="C152" s="123">
        <v>21.496232911665064</v>
      </c>
      <c r="D152" s="123">
        <v>12.897739847779926</v>
      </c>
      <c r="E152" s="123">
        <v>0</v>
      </c>
      <c r="F152" s="124">
        <f t="shared" si="17"/>
        <v>12.897739847779926</v>
      </c>
      <c r="G152" s="123">
        <f t="shared" si="19"/>
        <v>12.897739847779926</v>
      </c>
      <c r="H152" s="123">
        <v>1.0748116539816606</v>
      </c>
      <c r="I152" s="123">
        <v>2.1496233079633211</v>
      </c>
      <c r="J152" s="123">
        <v>3.2244349619449815</v>
      </c>
      <c r="K152" s="123"/>
      <c r="L152" s="123">
        <f t="shared" si="18"/>
        <v>5.3740581019401574</v>
      </c>
      <c r="M152" s="123">
        <f t="shared" si="16"/>
        <v>8.5984930638851385</v>
      </c>
    </row>
    <row r="153" spans="1:14" s="5" customFormat="1" ht="12">
      <c r="A153" s="121">
        <v>181</v>
      </c>
      <c r="B153" s="122" t="s">
        <v>6</v>
      </c>
      <c r="C153" s="123">
        <v>11216.267445009373</v>
      </c>
      <c r="D153" s="123">
        <v>3709.4883785138736</v>
      </c>
      <c r="E153" s="123">
        <v>552.28338048628859</v>
      </c>
      <c r="F153" s="124">
        <f t="shared" si="17"/>
        <v>4261.7717590001621</v>
      </c>
      <c r="G153" s="123">
        <f t="shared" si="19"/>
        <v>4814.0551394864506</v>
      </c>
      <c r="H153" s="123">
        <v>902.90561267108228</v>
      </c>
      <c r="I153" s="123">
        <v>475.29031221090003</v>
      </c>
      <c r="J153" s="123">
        <v>1378.1959248819821</v>
      </c>
      <c r="K153" s="123"/>
      <c r="L153" s="123">
        <f t="shared" si="18"/>
        <v>5576.2997611272285</v>
      </c>
      <c r="M153" s="123">
        <f t="shared" si="16"/>
        <v>6954.4956860092107</v>
      </c>
    </row>
    <row r="154" spans="1:14" s="5" customFormat="1" ht="12">
      <c r="A154" s="121">
        <v>182</v>
      </c>
      <c r="B154" s="122" t="s">
        <v>544</v>
      </c>
      <c r="C154" s="123">
        <v>555.9779249999998</v>
      </c>
      <c r="D154" s="123">
        <v>413.32569439007119</v>
      </c>
      <c r="E154" s="123">
        <v>28.530446161213934</v>
      </c>
      <c r="F154" s="124">
        <f t="shared" si="17"/>
        <v>441.85614055128514</v>
      </c>
      <c r="G154" s="123">
        <f t="shared" si="19"/>
        <v>470.38658671249908</v>
      </c>
      <c r="H154" s="123">
        <v>28.530446161213934</v>
      </c>
      <c r="I154" s="123">
        <v>57.060892322427868</v>
      </c>
      <c r="J154" s="123">
        <v>85.591338483641806</v>
      </c>
      <c r="K154" s="123"/>
      <c r="L154" s="123">
        <f t="shared" si="18"/>
        <v>28.530445965072857</v>
      </c>
      <c r="M154" s="123">
        <f t="shared" si="16"/>
        <v>114.12178444871466</v>
      </c>
    </row>
    <row r="155" spans="1:14" s="5" customFormat="1" ht="12">
      <c r="A155" s="121">
        <v>183</v>
      </c>
      <c r="B155" s="122" t="s">
        <v>269</v>
      </c>
      <c r="C155" s="123">
        <v>100.14563249999999</v>
      </c>
      <c r="D155" s="123">
        <v>70.101942749999992</v>
      </c>
      <c r="E155" s="123">
        <v>5.0072816250000001</v>
      </c>
      <c r="F155" s="124">
        <f t="shared" si="17"/>
        <v>75.109224374999997</v>
      </c>
      <c r="G155" s="123">
        <f t="shared" si="19"/>
        <v>80.116506000000001</v>
      </c>
      <c r="H155" s="123">
        <v>5.0072816250000001</v>
      </c>
      <c r="I155" s="123">
        <v>10.01456325</v>
      </c>
      <c r="J155" s="123">
        <v>15.021844874999999</v>
      </c>
      <c r="K155" s="123"/>
      <c r="L155" s="123">
        <f t="shared" si="18"/>
        <v>10.014563249999995</v>
      </c>
      <c r="M155" s="123">
        <f t="shared" si="16"/>
        <v>25.036408124999994</v>
      </c>
    </row>
    <row r="156" spans="1:14" s="5" customFormat="1" ht="12">
      <c r="A156" s="121">
        <v>185</v>
      </c>
      <c r="B156" s="122" t="s">
        <v>545</v>
      </c>
      <c r="C156" s="123">
        <v>403.72500283837951</v>
      </c>
      <c r="D156" s="123">
        <v>128.86318015422364</v>
      </c>
      <c r="E156" s="123">
        <v>7.4855555365036555</v>
      </c>
      <c r="F156" s="124">
        <f t="shared" si="17"/>
        <v>136.3487356907273</v>
      </c>
      <c r="G156" s="123"/>
      <c r="H156" s="123">
        <v>44.555615218314031</v>
      </c>
      <c r="I156" s="123">
        <v>45.717701235852687</v>
      </c>
      <c r="J156" s="123">
        <v>90.273316454166718</v>
      </c>
      <c r="K156" s="123"/>
      <c r="L156" s="123">
        <f t="shared" si="18"/>
        <v>177.10295069348552</v>
      </c>
      <c r="M156" s="123">
        <f t="shared" si="16"/>
        <v>267.37626714765224</v>
      </c>
    </row>
    <row r="157" spans="1:14" s="5" customFormat="1" ht="12">
      <c r="A157" s="121">
        <v>189</v>
      </c>
      <c r="B157" s="122" t="s">
        <v>8</v>
      </c>
      <c r="C157" s="123">
        <v>279.20695191589016</v>
      </c>
      <c r="D157" s="123">
        <v>102.15250637668169</v>
      </c>
      <c r="E157" s="123">
        <v>14.317623848915764</v>
      </c>
      <c r="F157" s="124">
        <f t="shared" si="17"/>
        <v>116.47013022559744</v>
      </c>
      <c r="G157" s="123">
        <f t="shared" si="19"/>
        <v>130.7877540745132</v>
      </c>
      <c r="H157" s="123">
        <v>17.342511847591872</v>
      </c>
      <c r="I157" s="123">
        <v>28.635247697831524</v>
      </c>
      <c r="J157" s="123">
        <v>45.977759545423396</v>
      </c>
      <c r="K157" s="123"/>
      <c r="L157" s="123">
        <f t="shared" si="18"/>
        <v>116.75906214486932</v>
      </c>
      <c r="M157" s="123">
        <f t="shared" si="16"/>
        <v>162.73682169029271</v>
      </c>
    </row>
    <row r="158" spans="1:14" s="5" customFormat="1" ht="12">
      <c r="A158" s="121">
        <v>191</v>
      </c>
      <c r="B158" s="122" t="s">
        <v>28</v>
      </c>
      <c r="C158" s="123">
        <v>95.255781069419996</v>
      </c>
      <c r="D158" s="123">
        <v>40.321459164434039</v>
      </c>
      <c r="E158" s="123">
        <v>4.1110573799309069</v>
      </c>
      <c r="F158" s="124">
        <f t="shared" si="17"/>
        <v>44.432516544364944</v>
      </c>
      <c r="G158" s="123">
        <f t="shared" si="19"/>
        <v>48.543573924295849</v>
      </c>
      <c r="H158" s="123">
        <v>6.4941470115098543</v>
      </c>
      <c r="I158" s="123">
        <v>8.2221147598618138</v>
      </c>
      <c r="J158" s="123">
        <v>14.71626177137167</v>
      </c>
      <c r="K158" s="123"/>
      <c r="L158" s="123">
        <f t="shared" si="18"/>
        <v>36.107002753683382</v>
      </c>
      <c r="M158" s="123">
        <f t="shared" si="16"/>
        <v>50.823264525055052</v>
      </c>
    </row>
    <row r="159" spans="1:14" s="8" customFormat="1" ht="12">
      <c r="A159" s="121">
        <v>192</v>
      </c>
      <c r="B159" s="122" t="s">
        <v>10</v>
      </c>
      <c r="C159" s="123">
        <v>672.69459842013907</v>
      </c>
      <c r="D159" s="123">
        <v>277.32040356729846</v>
      </c>
      <c r="E159" s="123">
        <v>33.71425101019932</v>
      </c>
      <c r="F159" s="124">
        <f t="shared" si="17"/>
        <v>311.0346545774978</v>
      </c>
      <c r="G159" s="123">
        <f t="shared" si="19"/>
        <v>344.7489055876971</v>
      </c>
      <c r="H159" s="123">
        <v>34.390322079323461</v>
      </c>
      <c r="I159" s="123">
        <v>68.780644158646936</v>
      </c>
      <c r="J159" s="123">
        <v>103.17096623797039</v>
      </c>
      <c r="K159" s="123"/>
      <c r="L159" s="123">
        <f t="shared" si="18"/>
        <v>258.48897760467088</v>
      </c>
      <c r="M159" s="123">
        <f t="shared" si="16"/>
        <v>361.65994384264127</v>
      </c>
      <c r="N159" s="5"/>
    </row>
    <row r="160" spans="1:14" s="8" customFormat="1" ht="12">
      <c r="A160" s="121">
        <v>193</v>
      </c>
      <c r="B160" s="122" t="s">
        <v>29</v>
      </c>
      <c r="C160" s="123">
        <v>66.240756186580811</v>
      </c>
      <c r="D160" s="123">
        <v>33.120378106669996</v>
      </c>
      <c r="E160" s="123">
        <v>3.3120378106669994</v>
      </c>
      <c r="F160" s="124">
        <f t="shared" si="17"/>
        <v>36.432415917336996</v>
      </c>
      <c r="G160" s="123"/>
      <c r="H160" s="123">
        <v>6.6240756213339989</v>
      </c>
      <c r="I160" s="123">
        <v>6.6240756213339989</v>
      </c>
      <c r="J160" s="123">
        <v>13.248151242667998</v>
      </c>
      <c r="K160" s="123"/>
      <c r="L160" s="123">
        <f t="shared" si="18"/>
        <v>16.560189026575816</v>
      </c>
      <c r="M160" s="123">
        <f t="shared" si="16"/>
        <v>29.808340269243814</v>
      </c>
    </row>
    <row r="161" spans="1:14" s="5" customFormat="1" ht="12">
      <c r="A161" s="121">
        <v>194</v>
      </c>
      <c r="B161" s="122" t="s">
        <v>11</v>
      </c>
      <c r="C161" s="123">
        <v>682.38041438741959</v>
      </c>
      <c r="D161" s="123">
        <v>256.46351643405382</v>
      </c>
      <c r="E161" s="123">
        <v>23.500336562022056</v>
      </c>
      <c r="F161" s="124">
        <f t="shared" si="17"/>
        <v>279.96385299607584</v>
      </c>
      <c r="G161" s="123"/>
      <c r="H161" s="123">
        <v>71.471011310123203</v>
      </c>
      <c r="I161" s="123">
        <v>71.471011310123188</v>
      </c>
      <c r="J161" s="123">
        <v>142.94202262024638</v>
      </c>
      <c r="K161" s="123"/>
      <c r="L161" s="123">
        <f t="shared" si="18"/>
        <v>259.4745387710974</v>
      </c>
      <c r="M161" s="123">
        <f t="shared" si="16"/>
        <v>402.41656139134375</v>
      </c>
      <c r="N161" s="8"/>
    </row>
    <row r="162" spans="1:14" s="5" customFormat="1" ht="12">
      <c r="A162" s="121">
        <v>195</v>
      </c>
      <c r="B162" s="122" t="s">
        <v>546</v>
      </c>
      <c r="C162" s="123">
        <v>1683.6214557910052</v>
      </c>
      <c r="D162" s="123">
        <v>845.43635754194361</v>
      </c>
      <c r="E162" s="123">
        <v>20.880411698783114</v>
      </c>
      <c r="F162" s="124">
        <f t="shared" si="17"/>
        <v>866.31676924072667</v>
      </c>
      <c r="G162" s="123">
        <f t="shared" si="19"/>
        <v>887.19718093950974</v>
      </c>
      <c r="H162" s="123">
        <v>153.17647151237506</v>
      </c>
      <c r="I162" s="123">
        <v>170.87280753066401</v>
      </c>
      <c r="J162" s="123">
        <v>324.04927904303906</v>
      </c>
      <c r="K162" s="123"/>
      <c r="L162" s="123">
        <f t="shared" si="18"/>
        <v>493.25540750723951</v>
      </c>
      <c r="M162" s="123">
        <f t="shared" si="16"/>
        <v>817.30468655027857</v>
      </c>
    </row>
    <row r="163" spans="1:14" s="5" customFormat="1" ht="12">
      <c r="A163" s="121">
        <v>197</v>
      </c>
      <c r="B163" s="122" t="s">
        <v>12</v>
      </c>
      <c r="C163" s="123">
        <v>276.95347624777975</v>
      </c>
      <c r="D163" s="123">
        <v>148.65426241366495</v>
      </c>
      <c r="E163" s="123">
        <v>0.12119194332670805</v>
      </c>
      <c r="F163" s="124">
        <f t="shared" si="17"/>
        <v>148.77545435699167</v>
      </c>
      <c r="G163" s="123">
        <f t="shared" si="19"/>
        <v>148.89664630031839</v>
      </c>
      <c r="H163" s="123">
        <v>17.469346833638205</v>
      </c>
      <c r="I163" s="123">
        <v>27.70746686510499</v>
      </c>
      <c r="J163" s="123">
        <v>45.176813698743196</v>
      </c>
      <c r="K163" s="123"/>
      <c r="L163" s="123">
        <f t="shared" si="18"/>
        <v>83.001208192044885</v>
      </c>
      <c r="M163" s="123">
        <f t="shared" si="16"/>
        <v>128.17802189078807</v>
      </c>
    </row>
    <row r="164" spans="1:14" s="8" customFormat="1" ht="12">
      <c r="A164" s="121">
        <v>199</v>
      </c>
      <c r="B164" s="122" t="s">
        <v>547</v>
      </c>
      <c r="C164" s="123">
        <v>269.69021052572765</v>
      </c>
      <c r="D164" s="123">
        <v>148.19478011176446</v>
      </c>
      <c r="E164" s="123">
        <v>6.1911557483315738</v>
      </c>
      <c r="F164" s="124">
        <f t="shared" si="17"/>
        <v>154.38593586009603</v>
      </c>
      <c r="G164" s="123"/>
      <c r="H164" s="123">
        <v>12.2814191088226</v>
      </c>
      <c r="I164" s="123">
        <v>24.562838217645201</v>
      </c>
      <c r="J164" s="123">
        <v>36.844257326467805</v>
      </c>
      <c r="K164" s="123"/>
      <c r="L164" s="123">
        <f t="shared" si="18"/>
        <v>78.460017339163812</v>
      </c>
      <c r="M164" s="123">
        <f t="shared" si="16"/>
        <v>115.30427466563162</v>
      </c>
      <c r="N164" s="5"/>
    </row>
    <row r="165" spans="1:14" s="5" customFormat="1" ht="24">
      <c r="A165" s="121">
        <v>200</v>
      </c>
      <c r="B165" s="122" t="s">
        <v>14</v>
      </c>
      <c r="C165" s="123">
        <v>1214.502865603471</v>
      </c>
      <c r="D165" s="123">
        <v>267.39656597416757</v>
      </c>
      <c r="E165" s="123">
        <v>2.3123518815300641</v>
      </c>
      <c r="F165" s="124">
        <f t="shared" si="17"/>
        <v>269.70891785569762</v>
      </c>
      <c r="G165" s="123"/>
      <c r="H165" s="123">
        <v>81.906076685234041</v>
      </c>
      <c r="I165" s="123">
        <v>124.48099700199121</v>
      </c>
      <c r="J165" s="123">
        <v>206.38707368722527</v>
      </c>
      <c r="K165" s="123"/>
      <c r="L165" s="123">
        <f t="shared" si="18"/>
        <v>738.40687406054826</v>
      </c>
      <c r="M165" s="123">
        <f t="shared" si="16"/>
        <v>944.79394774777347</v>
      </c>
      <c r="N165" s="8"/>
    </row>
    <row r="166" spans="1:14" s="5" customFormat="1" ht="24">
      <c r="A166" s="121">
        <v>201</v>
      </c>
      <c r="B166" s="122" t="s">
        <v>548</v>
      </c>
      <c r="C166" s="123">
        <v>1538.8827043401695</v>
      </c>
      <c r="D166" s="123">
        <v>462.37837719095307</v>
      </c>
      <c r="E166" s="123">
        <v>28.09081151708131</v>
      </c>
      <c r="F166" s="124">
        <f t="shared" si="17"/>
        <v>490.46918870803438</v>
      </c>
      <c r="G166" s="123">
        <f t="shared" si="19"/>
        <v>518.56000022511569</v>
      </c>
      <c r="H166" s="123">
        <v>84.880581170326934</v>
      </c>
      <c r="I166" s="123">
        <v>158.43459000937077</v>
      </c>
      <c r="J166" s="123">
        <v>243.3151711796977</v>
      </c>
      <c r="K166" s="123"/>
      <c r="L166" s="123">
        <f t="shared" si="18"/>
        <v>805.09834445243746</v>
      </c>
      <c r="M166" s="123">
        <f t="shared" si="16"/>
        <v>1048.4135156321352</v>
      </c>
    </row>
    <row r="167" spans="1:14" s="5" customFormat="1" ht="12">
      <c r="A167" s="121">
        <v>203</v>
      </c>
      <c r="B167" s="122" t="s">
        <v>340</v>
      </c>
      <c r="C167" s="123">
        <v>641.59188262554903</v>
      </c>
      <c r="D167" s="123">
        <v>400.84829981430107</v>
      </c>
      <c r="E167" s="123">
        <v>21.967034722463392</v>
      </c>
      <c r="F167" s="124">
        <f t="shared" si="17"/>
        <v>422.81533453676445</v>
      </c>
      <c r="G167" s="123">
        <f t="shared" si="19"/>
        <v>444.78236925922783</v>
      </c>
      <c r="H167" s="123">
        <v>36.438036188799863</v>
      </c>
      <c r="I167" s="123">
        <v>58.403780755418531</v>
      </c>
      <c r="J167" s="123">
        <v>94.841816944218394</v>
      </c>
      <c r="K167" s="123"/>
      <c r="L167" s="123">
        <f t="shared" si="18"/>
        <v>123.93473114456619</v>
      </c>
      <c r="M167" s="123">
        <f t="shared" si="16"/>
        <v>218.77654808878458</v>
      </c>
    </row>
    <row r="168" spans="1:14" s="5" customFormat="1" ht="12">
      <c r="A168" s="121">
        <v>204</v>
      </c>
      <c r="B168" s="122" t="s">
        <v>15</v>
      </c>
      <c r="C168" s="123">
        <v>1852.8850090891058</v>
      </c>
      <c r="D168" s="123">
        <v>899.07015635682808</v>
      </c>
      <c r="E168" s="123">
        <v>83.322860625983196</v>
      </c>
      <c r="F168" s="124">
        <f t="shared" si="17"/>
        <v>982.39301698281133</v>
      </c>
      <c r="G168" s="123">
        <f t="shared" si="19"/>
        <v>1065.7158776087945</v>
      </c>
      <c r="H168" s="123">
        <v>115.26915669792697</v>
      </c>
      <c r="I168" s="123">
        <v>199.79336807929505</v>
      </c>
      <c r="J168" s="123">
        <v>315.06252477722205</v>
      </c>
      <c r="K168" s="123"/>
      <c r="L168" s="123">
        <f t="shared" si="18"/>
        <v>555.42946732907239</v>
      </c>
      <c r="M168" s="123">
        <f t="shared" si="16"/>
        <v>870.49199210629445</v>
      </c>
    </row>
    <row r="169" spans="1:14" s="5" customFormat="1" ht="24">
      <c r="A169" s="121">
        <v>205</v>
      </c>
      <c r="B169" s="122" t="s">
        <v>549</v>
      </c>
      <c r="C169" s="123">
        <v>2027.3449803652877</v>
      </c>
      <c r="D169" s="123">
        <v>1063.2259952969755</v>
      </c>
      <c r="E169" s="123">
        <v>36.904157338354189</v>
      </c>
      <c r="F169" s="124">
        <f t="shared" si="17"/>
        <v>1100.1301526353298</v>
      </c>
      <c r="G169" s="123">
        <f t="shared" si="19"/>
        <v>1137.034309973684</v>
      </c>
      <c r="H169" s="123">
        <v>132.49817313044764</v>
      </c>
      <c r="I169" s="123">
        <v>204.76417868370305</v>
      </c>
      <c r="J169" s="123">
        <v>337.26235181415069</v>
      </c>
      <c r="K169" s="123"/>
      <c r="L169" s="123">
        <f t="shared" si="18"/>
        <v>589.95247591580733</v>
      </c>
      <c r="M169" s="123">
        <f t="shared" si="16"/>
        <v>927.21482772995796</v>
      </c>
    </row>
    <row r="170" spans="1:14" s="5" customFormat="1" ht="24">
      <c r="A170" s="121">
        <v>206</v>
      </c>
      <c r="B170" s="122" t="s">
        <v>603</v>
      </c>
      <c r="C170" s="123">
        <v>733.26386429689535</v>
      </c>
      <c r="D170" s="123">
        <v>439.95831864293456</v>
      </c>
      <c r="E170" s="123">
        <v>0</v>
      </c>
      <c r="F170" s="124">
        <f t="shared" si="17"/>
        <v>439.95831864293456</v>
      </c>
      <c r="G170" s="123">
        <f t="shared" si="19"/>
        <v>439.95831864293456</v>
      </c>
      <c r="H170" s="123">
        <v>73.326386440489074</v>
      </c>
      <c r="I170" s="123">
        <v>73.326386440489074</v>
      </c>
      <c r="J170" s="123">
        <v>146.65277288097815</v>
      </c>
      <c r="K170" s="123"/>
      <c r="L170" s="123">
        <f t="shared" si="18"/>
        <v>146.65277277298264</v>
      </c>
      <c r="M170" s="123">
        <f t="shared" si="16"/>
        <v>293.30554565396079</v>
      </c>
    </row>
    <row r="171" spans="1:14" s="5" customFormat="1" ht="12">
      <c r="A171" s="121">
        <v>207</v>
      </c>
      <c r="B171" s="122" t="s">
        <v>649</v>
      </c>
      <c r="C171" s="123">
        <v>834.1801216833893</v>
      </c>
      <c r="D171" s="123">
        <v>405.01729216713397</v>
      </c>
      <c r="E171" s="123">
        <v>27.490584244983744</v>
      </c>
      <c r="F171" s="124">
        <f t="shared" si="17"/>
        <v>432.5078764121177</v>
      </c>
      <c r="G171" s="123">
        <f t="shared" si="19"/>
        <v>459.99846065710142</v>
      </c>
      <c r="H171" s="123">
        <v>58.310226120923062</v>
      </c>
      <c r="I171" s="123">
        <v>84.326710041176781</v>
      </c>
      <c r="J171" s="123">
        <v>142.63693616209983</v>
      </c>
      <c r="K171" s="123"/>
      <c r="L171" s="123">
        <f t="shared" si="18"/>
        <v>259.03530910917175</v>
      </c>
      <c r="M171" s="123">
        <f t="shared" si="16"/>
        <v>401.67224527127155</v>
      </c>
    </row>
    <row r="172" spans="1:14" s="5" customFormat="1" ht="12">
      <c r="A172" s="121">
        <v>208</v>
      </c>
      <c r="B172" s="122" t="s">
        <v>550</v>
      </c>
      <c r="C172" s="123">
        <v>163.41375335620504</v>
      </c>
      <c r="D172" s="123">
        <v>65.365502783057622</v>
      </c>
      <c r="E172" s="123">
        <v>5.4471252319214702</v>
      </c>
      <c r="F172" s="124">
        <f t="shared" si="17"/>
        <v>70.812628014979097</v>
      </c>
      <c r="G172" s="123"/>
      <c r="H172" s="123">
        <v>5.4471252319214702</v>
      </c>
      <c r="I172" s="123">
        <v>10.894250463842937</v>
      </c>
      <c r="J172" s="123">
        <v>16.341375695764405</v>
      </c>
      <c r="K172" s="123"/>
      <c r="L172" s="123">
        <f t="shared" si="18"/>
        <v>76.25974964546154</v>
      </c>
      <c r="M172" s="123">
        <f t="shared" si="16"/>
        <v>92.601125341225952</v>
      </c>
    </row>
    <row r="173" spans="1:14" s="5" customFormat="1" ht="12">
      <c r="A173" s="121">
        <v>210</v>
      </c>
      <c r="B173" s="122" t="s">
        <v>551</v>
      </c>
      <c r="C173" s="123">
        <v>2405.0871269479649</v>
      </c>
      <c r="D173" s="123">
        <v>1205.7416321918729</v>
      </c>
      <c r="E173" s="123">
        <v>81.129244689109129</v>
      </c>
      <c r="F173" s="124">
        <f t="shared" si="17"/>
        <v>1286.870876880982</v>
      </c>
      <c r="G173" s="123"/>
      <c r="H173" s="123">
        <v>217.86768283691018</v>
      </c>
      <c r="I173" s="123">
        <v>245.36945330287841</v>
      </c>
      <c r="J173" s="123">
        <v>463.23713613978856</v>
      </c>
      <c r="K173" s="123"/>
      <c r="L173" s="123">
        <f t="shared" si="18"/>
        <v>654.97911392719425</v>
      </c>
      <c r="M173" s="123">
        <f t="shared" ref="M173:M197" si="20">J173+L173</f>
        <v>1118.2162500669829</v>
      </c>
    </row>
    <row r="174" spans="1:14" s="5" customFormat="1" ht="24">
      <c r="A174" s="121">
        <v>211</v>
      </c>
      <c r="B174" s="122" t="s">
        <v>351</v>
      </c>
      <c r="C174" s="123">
        <v>3173.7150534155994</v>
      </c>
      <c r="D174" s="123">
        <v>1458.1407858760135</v>
      </c>
      <c r="E174" s="123">
        <v>97.067973847511723</v>
      </c>
      <c r="F174" s="124">
        <f t="shared" si="17"/>
        <v>1555.2087597235252</v>
      </c>
      <c r="G174" s="123">
        <f t="shared" si="19"/>
        <v>1652.2767335710369</v>
      </c>
      <c r="H174" s="123">
        <v>305.67746157672627</v>
      </c>
      <c r="I174" s="123">
        <v>321.5073643665533</v>
      </c>
      <c r="J174" s="123">
        <v>627.18482594327963</v>
      </c>
      <c r="K174" s="123"/>
      <c r="L174" s="123">
        <f t="shared" si="18"/>
        <v>991.32146774879459</v>
      </c>
      <c r="M174" s="123">
        <f t="shared" si="20"/>
        <v>1618.5062936920742</v>
      </c>
    </row>
    <row r="175" spans="1:14" s="5" customFormat="1" ht="12">
      <c r="A175" s="121">
        <v>217</v>
      </c>
      <c r="B175" s="122" t="s">
        <v>415</v>
      </c>
      <c r="C175" s="123">
        <v>2760.6560724494548</v>
      </c>
      <c r="D175" s="123">
        <v>412.39177872982418</v>
      </c>
      <c r="E175" s="123">
        <v>0</v>
      </c>
      <c r="F175" s="124">
        <f t="shared" si="17"/>
        <v>412.39177872982418</v>
      </c>
      <c r="G175" s="123">
        <f t="shared" si="19"/>
        <v>412.39177872982418</v>
      </c>
      <c r="H175" s="123">
        <v>151.52487659810603</v>
      </c>
      <c r="I175" s="123">
        <v>225.56666213117211</v>
      </c>
      <c r="J175" s="123">
        <v>377.09153872927811</v>
      </c>
      <c r="K175" s="123"/>
      <c r="L175" s="123">
        <f t="shared" si="18"/>
        <v>1971.1727549903526</v>
      </c>
      <c r="M175" s="123">
        <f t="shared" si="20"/>
        <v>2348.2642937196306</v>
      </c>
    </row>
    <row r="176" spans="1:14" s="5" customFormat="1" ht="24">
      <c r="A176" s="121">
        <v>218</v>
      </c>
      <c r="B176" s="122" t="s">
        <v>552</v>
      </c>
      <c r="C176" s="123">
        <v>681.56679450946729</v>
      </c>
      <c r="D176" s="123">
        <v>331.33791002804617</v>
      </c>
      <c r="E176" s="123">
        <v>32.630301475631754</v>
      </c>
      <c r="F176" s="124">
        <f t="shared" si="17"/>
        <v>363.96821150367794</v>
      </c>
      <c r="G176" s="123">
        <f t="shared" si="19"/>
        <v>396.5985129793097</v>
      </c>
      <c r="H176" s="123">
        <v>42.075788786481858</v>
      </c>
      <c r="I176" s="123">
        <v>73.630646672899132</v>
      </c>
      <c r="J176" s="123">
        <v>115.706435459381</v>
      </c>
      <c r="K176" s="123"/>
      <c r="L176" s="123">
        <f t="shared" si="18"/>
        <v>201.89214754640835</v>
      </c>
      <c r="M176" s="123">
        <f t="shared" si="20"/>
        <v>317.59858300578935</v>
      </c>
    </row>
    <row r="177" spans="1:15" s="5" customFormat="1" ht="24">
      <c r="A177" s="121">
        <v>219</v>
      </c>
      <c r="B177" s="122" t="s">
        <v>342</v>
      </c>
      <c r="C177" s="123">
        <v>740.29198215511985</v>
      </c>
      <c r="D177" s="123">
        <v>259.10219375908935</v>
      </c>
      <c r="E177" s="123">
        <v>0</v>
      </c>
      <c r="F177" s="124">
        <f t="shared" si="17"/>
        <v>259.10219375908935</v>
      </c>
      <c r="G177" s="123">
        <f t="shared" si="19"/>
        <v>259.10219375908935</v>
      </c>
      <c r="H177" s="123">
        <v>74.029198216882676</v>
      </c>
      <c r="I177" s="123">
        <v>74.029198216882662</v>
      </c>
      <c r="J177" s="123">
        <v>148.05839643376532</v>
      </c>
      <c r="K177" s="123"/>
      <c r="L177" s="123">
        <f t="shared" si="18"/>
        <v>333.13139196226518</v>
      </c>
      <c r="M177" s="123">
        <f t="shared" si="20"/>
        <v>481.18978839603051</v>
      </c>
    </row>
    <row r="178" spans="1:15" s="5" customFormat="1" ht="24">
      <c r="A178" s="121">
        <v>223</v>
      </c>
      <c r="B178" s="122" t="s">
        <v>343</v>
      </c>
      <c r="C178" s="123">
        <v>75.365149714680712</v>
      </c>
      <c r="D178" s="123">
        <v>31.434396321415868</v>
      </c>
      <c r="E178" s="123">
        <v>4.3930753405267939</v>
      </c>
      <c r="F178" s="124">
        <f t="shared" si="17"/>
        <v>35.82747166194266</v>
      </c>
      <c r="G178" s="123"/>
      <c r="H178" s="123">
        <v>8.7861506810535879</v>
      </c>
      <c r="I178" s="123">
        <v>8.7861506810535879</v>
      </c>
      <c r="J178" s="123">
        <v>17.572301362107176</v>
      </c>
      <c r="K178" s="123"/>
      <c r="L178" s="123">
        <f t="shared" si="18"/>
        <v>21.965376690630876</v>
      </c>
      <c r="M178" s="123">
        <f t="shared" si="20"/>
        <v>39.537678052738052</v>
      </c>
    </row>
    <row r="179" spans="1:15" s="5" customFormat="1" ht="24">
      <c r="A179" s="121">
        <v>225</v>
      </c>
      <c r="B179" s="122" t="s">
        <v>631</v>
      </c>
      <c r="C179" s="123">
        <v>21.559782460066696</v>
      </c>
      <c r="D179" s="123">
        <v>9.701901976464363</v>
      </c>
      <c r="E179" s="123">
        <v>1.0779891084960402</v>
      </c>
      <c r="F179" s="124">
        <f t="shared" si="17"/>
        <v>10.779891084960404</v>
      </c>
      <c r="G179" s="123">
        <f t="shared" si="19"/>
        <v>11.857880193456445</v>
      </c>
      <c r="H179" s="123">
        <v>1.0779891084960402</v>
      </c>
      <c r="I179" s="123">
        <v>2.1559782169920805</v>
      </c>
      <c r="J179" s="123">
        <v>3.2339673254881207</v>
      </c>
      <c r="K179" s="123"/>
      <c r="L179" s="123">
        <f t="shared" si="18"/>
        <v>7.5459240496181712</v>
      </c>
      <c r="M179" s="123">
        <f t="shared" si="20"/>
        <v>10.779891375106292</v>
      </c>
    </row>
    <row r="180" spans="1:15" s="5" customFormat="1" ht="12">
      <c r="A180" s="121">
        <v>227</v>
      </c>
      <c r="B180" s="122" t="s">
        <v>21</v>
      </c>
      <c r="C180" s="123">
        <v>1845.6134183122929</v>
      </c>
      <c r="D180" s="123">
        <v>485.68774159355706</v>
      </c>
      <c r="E180" s="123">
        <v>0</v>
      </c>
      <c r="F180" s="124">
        <f t="shared" si="17"/>
        <v>485.68774159355706</v>
      </c>
      <c r="G180" s="123">
        <f t="shared" si="19"/>
        <v>485.68774159355706</v>
      </c>
      <c r="H180" s="123">
        <v>194.2750966260582</v>
      </c>
      <c r="I180" s="123">
        <v>194.2750966260582</v>
      </c>
      <c r="J180" s="123">
        <v>388.5501932521164</v>
      </c>
      <c r="K180" s="123"/>
      <c r="L180" s="123">
        <f t="shared" si="18"/>
        <v>971.37548346661936</v>
      </c>
      <c r="M180" s="123">
        <f t="shared" si="20"/>
        <v>1359.9256767187358</v>
      </c>
    </row>
    <row r="181" spans="1:15" s="29" customFormat="1">
      <c r="A181" s="121">
        <v>228</v>
      </c>
      <c r="B181" s="122" t="s">
        <v>632</v>
      </c>
      <c r="C181" s="123">
        <v>339.41123160907324</v>
      </c>
      <c r="D181" s="123">
        <v>106.92937886770102</v>
      </c>
      <c r="E181" s="123">
        <v>0</v>
      </c>
      <c r="F181" s="124">
        <f t="shared" si="17"/>
        <v>106.92937886770102</v>
      </c>
      <c r="G181" s="123">
        <f t="shared" si="19"/>
        <v>106.92937886770102</v>
      </c>
      <c r="H181" s="123">
        <v>35.707248858084064</v>
      </c>
      <c r="I181" s="123">
        <v>35.707248858084071</v>
      </c>
      <c r="J181" s="123">
        <v>71.414497716168142</v>
      </c>
      <c r="K181" s="123"/>
      <c r="L181" s="123">
        <f t="shared" si="18"/>
        <v>161.06735502520408</v>
      </c>
      <c r="M181" s="123">
        <f t="shared" si="20"/>
        <v>232.48185274137222</v>
      </c>
      <c r="N181" s="5"/>
      <c r="O181" s="5"/>
    </row>
    <row r="182" spans="1:15" s="8" customFormat="1">
      <c r="A182" s="121">
        <v>229</v>
      </c>
      <c r="B182" s="122" t="s">
        <v>321</v>
      </c>
      <c r="C182" s="123">
        <v>1807.4212581470235</v>
      </c>
      <c r="D182" s="123">
        <v>394.56706073200473</v>
      </c>
      <c r="E182" s="123">
        <v>0</v>
      </c>
      <c r="F182" s="124">
        <f t="shared" si="17"/>
        <v>394.56706073200473</v>
      </c>
      <c r="G182" s="123">
        <f t="shared" si="19"/>
        <v>394.56706073200473</v>
      </c>
      <c r="H182" s="123">
        <v>153.77978035945637</v>
      </c>
      <c r="I182" s="123">
        <v>197.28353035945636</v>
      </c>
      <c r="J182" s="123">
        <v>351.0633107189127</v>
      </c>
      <c r="K182" s="123"/>
      <c r="L182" s="123">
        <f t="shared" si="18"/>
        <v>1061.7908866961061</v>
      </c>
      <c r="M182" s="123">
        <f t="shared" si="20"/>
        <v>1412.8541974150189</v>
      </c>
      <c r="N182" s="5"/>
      <c r="O182" s="29"/>
    </row>
    <row r="183" spans="1:15" s="8" customFormat="1" ht="24">
      <c r="A183" s="121">
        <v>233</v>
      </c>
      <c r="B183" s="122" t="s">
        <v>345</v>
      </c>
      <c r="C183" s="123">
        <v>149.24347520161069</v>
      </c>
      <c r="D183" s="123">
        <v>82.083911262139281</v>
      </c>
      <c r="E183" s="123">
        <v>0</v>
      </c>
      <c r="F183" s="124">
        <f t="shared" si="17"/>
        <v>82.083911262139281</v>
      </c>
      <c r="G183" s="123"/>
      <c r="H183" s="123">
        <v>7.4621737511035704</v>
      </c>
      <c r="I183" s="123">
        <v>14.924347502207139</v>
      </c>
      <c r="J183" s="123">
        <v>22.386521253310711</v>
      </c>
      <c r="K183" s="123"/>
      <c r="L183" s="123">
        <f t="shared" si="18"/>
        <v>44.7730426861607</v>
      </c>
      <c r="M183" s="123">
        <f t="shared" si="20"/>
        <v>67.159563939471411</v>
      </c>
      <c r="N183" s="29"/>
    </row>
    <row r="184" spans="1:15" s="8" customFormat="1" ht="12">
      <c r="A184" s="121">
        <v>235</v>
      </c>
      <c r="B184" s="122" t="s">
        <v>444</v>
      </c>
      <c r="C184" s="123">
        <v>1702.9091800123965</v>
      </c>
      <c r="D184" s="123">
        <v>250.2271753038369</v>
      </c>
      <c r="E184" s="123">
        <v>0</v>
      </c>
      <c r="F184" s="124">
        <f t="shared" si="17"/>
        <v>250.2271753038369</v>
      </c>
      <c r="G184" s="123">
        <f t="shared" si="19"/>
        <v>250.2271753038369</v>
      </c>
      <c r="H184" s="123">
        <v>170.90376520814124</v>
      </c>
      <c r="I184" s="123">
        <v>170.90376520814124</v>
      </c>
      <c r="J184" s="123">
        <v>341.80753041628248</v>
      </c>
      <c r="K184" s="123"/>
      <c r="L184" s="123">
        <f t="shared" si="18"/>
        <v>1110.8744742922772</v>
      </c>
      <c r="M184" s="123">
        <f t="shared" si="20"/>
        <v>1452.6820047085598</v>
      </c>
    </row>
    <row r="185" spans="1:15" s="8" customFormat="1" ht="12">
      <c r="A185" s="121">
        <v>236</v>
      </c>
      <c r="B185" s="122" t="s">
        <v>346</v>
      </c>
      <c r="C185" s="123">
        <v>1599.1886176341748</v>
      </c>
      <c r="D185" s="123">
        <v>559.7160161719612</v>
      </c>
      <c r="E185" s="123">
        <v>0</v>
      </c>
      <c r="F185" s="124">
        <f t="shared" si="17"/>
        <v>559.7160161719612</v>
      </c>
      <c r="G185" s="123">
        <f t="shared" si="19"/>
        <v>559.7160161719612</v>
      </c>
      <c r="H185" s="123">
        <v>79.959430881708769</v>
      </c>
      <c r="I185" s="123">
        <v>159.91886176341754</v>
      </c>
      <c r="J185" s="123">
        <v>239.87829264512629</v>
      </c>
      <c r="K185" s="123"/>
      <c r="L185" s="123">
        <f t="shared" si="18"/>
        <v>799.59430881708727</v>
      </c>
      <c r="M185" s="123">
        <f t="shared" si="20"/>
        <v>1039.4726014622136</v>
      </c>
    </row>
    <row r="186" spans="1:15" s="8" customFormat="1" ht="12">
      <c r="A186" s="121">
        <v>247</v>
      </c>
      <c r="B186" s="122" t="s">
        <v>553</v>
      </c>
      <c r="C186" s="123">
        <v>329.67639112249054</v>
      </c>
      <c r="D186" s="123">
        <v>78.947703345440843</v>
      </c>
      <c r="E186" s="123">
        <v>0</v>
      </c>
      <c r="F186" s="124">
        <f t="shared" si="17"/>
        <v>78.947703345440843</v>
      </c>
      <c r="G186" s="123">
        <f t="shared" si="19"/>
        <v>78.947703345440843</v>
      </c>
      <c r="H186" s="123">
        <v>23.609917645929077</v>
      </c>
      <c r="I186" s="123">
        <v>35.437255041129589</v>
      </c>
      <c r="J186" s="123">
        <v>59.047172687058662</v>
      </c>
      <c r="K186" s="123"/>
      <c r="L186" s="123">
        <f t="shared" si="18"/>
        <v>191.68151508999102</v>
      </c>
      <c r="M186" s="123">
        <f t="shared" si="20"/>
        <v>250.72868777704969</v>
      </c>
    </row>
    <row r="187" spans="1:15" s="8" customFormat="1" ht="24">
      <c r="A187" s="121">
        <v>248</v>
      </c>
      <c r="B187" s="122" t="s">
        <v>554</v>
      </c>
      <c r="C187" s="123">
        <v>1080.9299617393949</v>
      </c>
      <c r="D187" s="123">
        <v>328.86535164182703</v>
      </c>
      <c r="E187" s="123">
        <v>6.5325718268938839</v>
      </c>
      <c r="F187" s="124">
        <f t="shared" si="17"/>
        <v>335.39792346872093</v>
      </c>
      <c r="G187" s="123"/>
      <c r="H187" s="123">
        <v>89.270998721706476</v>
      </c>
      <c r="I187" s="123">
        <v>110.05276772591755</v>
      </c>
      <c r="J187" s="123">
        <v>199.323766447624</v>
      </c>
      <c r="K187" s="123"/>
      <c r="L187" s="123">
        <f t="shared" si="18"/>
        <v>546.20827182304993</v>
      </c>
      <c r="M187" s="123">
        <f t="shared" si="20"/>
        <v>745.53203827067387</v>
      </c>
    </row>
    <row r="188" spans="1:15" s="8" customFormat="1" ht="24">
      <c r="A188" s="121">
        <v>250</v>
      </c>
      <c r="B188" s="122" t="s">
        <v>348</v>
      </c>
      <c r="C188" s="123">
        <v>779.78643145253534</v>
      </c>
      <c r="D188" s="123">
        <v>274.51411139415796</v>
      </c>
      <c r="E188" s="123">
        <v>31.777207914590427</v>
      </c>
      <c r="F188" s="124">
        <f t="shared" si="17"/>
        <v>306.29131930874837</v>
      </c>
      <c r="G188" s="123"/>
      <c r="H188" s="123">
        <v>87.511805516785273</v>
      </c>
      <c r="I188" s="123">
        <v>87.511805516785273</v>
      </c>
      <c r="J188" s="123">
        <v>175.02361103357055</v>
      </c>
      <c r="K188" s="123"/>
      <c r="L188" s="123">
        <f t="shared" si="18"/>
        <v>298.47150111021642</v>
      </c>
      <c r="M188" s="123">
        <f t="shared" si="20"/>
        <v>473.49511214378697</v>
      </c>
    </row>
    <row r="189" spans="1:15" s="8" customFormat="1" ht="24">
      <c r="A189" s="121">
        <v>252</v>
      </c>
      <c r="B189" s="122" t="s">
        <v>555</v>
      </c>
      <c r="C189" s="123">
        <v>137.77837338512063</v>
      </c>
      <c r="D189" s="123">
        <v>65.263440314027463</v>
      </c>
      <c r="E189" s="123">
        <v>7.2514933682252716</v>
      </c>
      <c r="F189" s="124">
        <f t="shared" si="17"/>
        <v>72.514933682252732</v>
      </c>
      <c r="G189" s="123"/>
      <c r="H189" s="123">
        <v>14.502986736450543</v>
      </c>
      <c r="I189" s="123">
        <v>14.502986736450545</v>
      </c>
      <c r="J189" s="123">
        <v>29.00597347290109</v>
      </c>
      <c r="K189" s="123"/>
      <c r="L189" s="123">
        <f t="shared" si="18"/>
        <v>36.257466229966809</v>
      </c>
      <c r="M189" s="123">
        <f t="shared" si="20"/>
        <v>65.263439702867899</v>
      </c>
    </row>
    <row r="190" spans="1:15" s="8" customFormat="1" ht="24">
      <c r="A190" s="121">
        <v>262</v>
      </c>
      <c r="B190" s="122" t="s">
        <v>556</v>
      </c>
      <c r="C190" s="123">
        <v>654.87957961894472</v>
      </c>
      <c r="D190" s="123">
        <v>156.14062667418281</v>
      </c>
      <c r="E190" s="123">
        <v>0</v>
      </c>
      <c r="F190" s="124">
        <f t="shared" si="17"/>
        <v>156.14062667418281</v>
      </c>
      <c r="G190" s="123"/>
      <c r="H190" s="123">
        <v>41.320088978371359</v>
      </c>
      <c r="I190" s="123">
        <v>69.343827081432536</v>
      </c>
      <c r="J190" s="123">
        <v>110.6639160598039</v>
      </c>
      <c r="K190" s="123"/>
      <c r="L190" s="123">
        <f t="shared" si="18"/>
        <v>388.07503688495797</v>
      </c>
      <c r="M190" s="123">
        <f t="shared" si="20"/>
        <v>498.73895294476188</v>
      </c>
    </row>
    <row r="191" spans="1:15" s="8" customFormat="1" ht="12">
      <c r="A191" s="121">
        <v>267</v>
      </c>
      <c r="B191" s="122" t="s">
        <v>557</v>
      </c>
      <c r="C191" s="123">
        <v>415.01537773663671</v>
      </c>
      <c r="D191" s="123">
        <v>22.488366615829619</v>
      </c>
      <c r="E191" s="123">
        <v>21.807056175783831</v>
      </c>
      <c r="F191" s="124">
        <f t="shared" si="17"/>
        <v>44.295422791613447</v>
      </c>
      <c r="G191" s="123"/>
      <c r="H191" s="123">
        <v>21.807056175783831</v>
      </c>
      <c r="I191" s="123">
        <v>43.614112351567663</v>
      </c>
      <c r="J191" s="123">
        <v>65.421168527351483</v>
      </c>
      <c r="K191" s="123"/>
      <c r="L191" s="123">
        <f t="shared" si="18"/>
        <v>305.29878641767175</v>
      </c>
      <c r="M191" s="123">
        <f t="shared" si="20"/>
        <v>370.71995494502323</v>
      </c>
    </row>
    <row r="192" spans="1:15" s="8" customFormat="1" ht="24">
      <c r="A192" s="121">
        <v>269</v>
      </c>
      <c r="B192" s="122" t="s">
        <v>605</v>
      </c>
      <c r="C192" s="123">
        <v>50.167096505542894</v>
      </c>
      <c r="D192" s="123">
        <v>2.6403735002917315</v>
      </c>
      <c r="E192" s="123">
        <v>2.6403735002917315</v>
      </c>
      <c r="F192" s="124">
        <f t="shared" si="17"/>
        <v>5.2807470005834629</v>
      </c>
      <c r="G192" s="123"/>
      <c r="H192" s="123">
        <v>2.6403735002917315</v>
      </c>
      <c r="I192" s="123">
        <v>5.2807470005834629</v>
      </c>
      <c r="J192" s="123">
        <v>7.9211205008751948</v>
      </c>
      <c r="K192" s="123"/>
      <c r="L192" s="123">
        <f t="shared" si="18"/>
        <v>36.965229004084236</v>
      </c>
      <c r="M192" s="123">
        <f t="shared" si="20"/>
        <v>44.886349504959433</v>
      </c>
    </row>
    <row r="193" spans="1:13" s="8" customFormat="1" ht="12">
      <c r="A193" s="121">
        <v>275</v>
      </c>
      <c r="B193" s="122" t="s">
        <v>455</v>
      </c>
      <c r="C193" s="123">
        <v>1214.6246999999998</v>
      </c>
      <c r="D193" s="123">
        <v>63.927615785334602</v>
      </c>
      <c r="E193" s="123">
        <v>63.927615785334602</v>
      </c>
      <c r="F193" s="124">
        <f t="shared" si="17"/>
        <v>127.8552315706692</v>
      </c>
      <c r="G193" s="123"/>
      <c r="H193" s="123">
        <v>63.927615785334602</v>
      </c>
      <c r="I193" s="123">
        <v>127.8552315706692</v>
      </c>
      <c r="J193" s="123">
        <v>191.7828473560038</v>
      </c>
      <c r="K193" s="123"/>
      <c r="L193" s="123">
        <f t="shared" si="18"/>
        <v>894.98662107332677</v>
      </c>
      <c r="M193" s="123">
        <f t="shared" si="20"/>
        <v>1086.7694684293306</v>
      </c>
    </row>
    <row r="194" spans="1:13" s="8" customFormat="1" ht="12">
      <c r="A194" s="121">
        <v>293</v>
      </c>
      <c r="B194" s="122" t="s">
        <v>458</v>
      </c>
      <c r="C194" s="123">
        <v>1220.8146212012728</v>
      </c>
      <c r="D194" s="123">
        <v>64.253401146193042</v>
      </c>
      <c r="E194" s="123">
        <v>64.253401146193042</v>
      </c>
      <c r="F194" s="124">
        <f t="shared" si="17"/>
        <v>128.50680229238608</v>
      </c>
      <c r="G194" s="123"/>
      <c r="H194" s="123">
        <v>64.253401146193042</v>
      </c>
      <c r="I194" s="123">
        <v>128.50680229238606</v>
      </c>
      <c r="J194" s="123">
        <v>192.76020343857911</v>
      </c>
      <c r="K194" s="123"/>
      <c r="L194" s="123">
        <f t="shared" si="18"/>
        <v>899.54761547030762</v>
      </c>
      <c r="M194" s="123">
        <f t="shared" si="20"/>
        <v>1092.3078189088867</v>
      </c>
    </row>
    <row r="195" spans="1:13" s="8" customFormat="1" ht="24">
      <c r="A195" s="121">
        <v>294</v>
      </c>
      <c r="B195" s="122" t="s">
        <v>442</v>
      </c>
      <c r="C195" s="123">
        <v>909.5567775252689</v>
      </c>
      <c r="D195" s="123">
        <v>80.427837183962396</v>
      </c>
      <c r="E195" s="123">
        <v>36.465414720018394</v>
      </c>
      <c r="F195" s="124">
        <f t="shared" si="17"/>
        <v>116.8932519039808</v>
      </c>
      <c r="G195" s="123"/>
      <c r="H195" s="123">
        <v>59.874287544396068</v>
      </c>
      <c r="I195" s="123">
        <v>96.339702264414456</v>
      </c>
      <c r="J195" s="123">
        <v>156.21398980881054</v>
      </c>
      <c r="K195" s="123"/>
      <c r="L195" s="123">
        <f t="shared" si="18"/>
        <v>636.44953581247751</v>
      </c>
      <c r="M195" s="123">
        <f t="shared" si="20"/>
        <v>792.66352562128804</v>
      </c>
    </row>
    <row r="196" spans="1:13" s="8" customFormat="1" ht="24">
      <c r="A196" s="121">
        <v>295</v>
      </c>
      <c r="B196" s="122" t="s">
        <v>456</v>
      </c>
      <c r="C196" s="123">
        <v>349.04536289901358</v>
      </c>
      <c r="D196" s="123">
        <v>24.071357256655215</v>
      </c>
      <c r="E196" s="123">
        <v>14.895607069354737</v>
      </c>
      <c r="F196" s="124">
        <f t="shared" si="17"/>
        <v>38.966964326009951</v>
      </c>
      <c r="G196" s="123"/>
      <c r="H196" s="123">
        <v>21.863430878810291</v>
      </c>
      <c r="I196" s="123">
        <v>36.759037948165016</v>
      </c>
      <c r="J196" s="123">
        <v>58.622468826975307</v>
      </c>
      <c r="K196" s="123"/>
      <c r="L196" s="123">
        <f t="shared" si="18"/>
        <v>251.45592974602835</v>
      </c>
      <c r="M196" s="123">
        <f t="shared" si="20"/>
        <v>310.07839857300365</v>
      </c>
    </row>
    <row r="197" spans="1:13" s="8" customFormat="1" ht="12">
      <c r="A197" s="121">
        <v>305</v>
      </c>
      <c r="B197" s="122" t="s">
        <v>446</v>
      </c>
      <c r="C197" s="123">
        <v>140.38198219600082</v>
      </c>
      <c r="D197" s="123">
        <v>10.07813992678842</v>
      </c>
      <c r="E197" s="123">
        <v>7.239102225280817</v>
      </c>
      <c r="F197" s="124">
        <f t="shared" si="17"/>
        <v>17.317242152069237</v>
      </c>
      <c r="G197" s="123"/>
      <c r="H197" s="123">
        <v>7.239102225280817</v>
      </c>
      <c r="I197" s="123">
        <v>14.478204450561634</v>
      </c>
      <c r="J197" s="123">
        <v>21.717306675842451</v>
      </c>
      <c r="K197" s="123"/>
      <c r="L197" s="123">
        <f t="shared" si="18"/>
        <v>101.34743336808913</v>
      </c>
      <c r="M197" s="123">
        <f t="shared" si="20"/>
        <v>123.06474004393158</v>
      </c>
    </row>
    <row r="198" spans="1:13" s="8" customFormat="1" ht="13.5">
      <c r="A198" s="118">
        <v>35</v>
      </c>
      <c r="B198" s="126" t="s">
        <v>272</v>
      </c>
      <c r="C198" s="120">
        <v>57790.193341565355</v>
      </c>
      <c r="D198" s="120">
        <v>19906.303591581673</v>
      </c>
      <c r="E198" s="120">
        <v>1365.9883073391957</v>
      </c>
      <c r="F198" s="120">
        <f t="shared" ref="F198" si="21">SUM(F199:F233)</f>
        <v>21272.291898920881</v>
      </c>
      <c r="G198" s="120"/>
      <c r="H198" s="120">
        <v>4231.5331112332915</v>
      </c>
      <c r="I198" s="120">
        <v>5386.5197283604439</v>
      </c>
      <c r="J198" s="120">
        <v>9618.0528395937363</v>
      </c>
      <c r="K198" s="120">
        <f t="shared" ref="K198" si="22">SUM(K199:K233)</f>
        <v>0</v>
      </c>
      <c r="L198" s="120">
        <f t="shared" ref="L198" si="23">SUM(L199:L233)</f>
        <v>26899.848603050734</v>
      </c>
      <c r="M198" s="120">
        <f t="shared" ref="M198" si="24">SUM(M199:M233)</f>
        <v>36517.901442644456</v>
      </c>
    </row>
    <row r="199" spans="1:13" s="8" customFormat="1" ht="12">
      <c r="A199" s="121">
        <v>62</v>
      </c>
      <c r="B199" s="122" t="s">
        <v>407</v>
      </c>
      <c r="C199" s="123">
        <v>11033.003598931395</v>
      </c>
      <c r="D199" s="123">
        <v>6243.7135625823385</v>
      </c>
      <c r="E199" s="123">
        <v>615.06216416403345</v>
      </c>
      <c r="F199" s="124">
        <f>D199+E199</f>
        <v>6858.7757267463721</v>
      </c>
      <c r="G199" s="123"/>
      <c r="H199" s="123">
        <v>638.33514439953444</v>
      </c>
      <c r="I199" s="123">
        <v>1019.3982947418502</v>
      </c>
      <c r="J199" s="123">
        <v>1657.7334391413847</v>
      </c>
      <c r="K199" s="123"/>
      <c r="L199" s="127">
        <f>SUM(C199-F199-J199)</f>
        <v>2516.4944330436379</v>
      </c>
      <c r="M199" s="127">
        <f>J199+L199</f>
        <v>4174.2278721850225</v>
      </c>
    </row>
    <row r="200" spans="1:13" s="8" customFormat="1" ht="12">
      <c r="A200" s="121">
        <v>104</v>
      </c>
      <c r="B200" s="122" t="s">
        <v>275</v>
      </c>
      <c r="C200" s="123">
        <v>3029.1858397809901</v>
      </c>
      <c r="D200" s="123">
        <v>2554.3939163083151</v>
      </c>
      <c r="E200" s="123">
        <v>49.05946433645029</v>
      </c>
      <c r="F200" s="124">
        <f t="shared" ref="F200:F233" si="25">D200+E200</f>
        <v>2603.4533806447653</v>
      </c>
      <c r="G200" s="123"/>
      <c r="H200" s="123">
        <v>108.7040088007911</v>
      </c>
      <c r="I200" s="123">
        <v>128.18743351169621</v>
      </c>
      <c r="J200" s="123">
        <v>236.8914423124873</v>
      </c>
      <c r="K200" s="123"/>
      <c r="L200" s="127">
        <f t="shared" ref="L200:L233" si="26">SUM(C200-F200-J200)</f>
        <v>188.84101682373756</v>
      </c>
      <c r="M200" s="127">
        <f t="shared" ref="M200:M233" si="27">J200+L200</f>
        <v>425.73245913622486</v>
      </c>
    </row>
    <row r="201" spans="1:13" s="8" customFormat="1" ht="12">
      <c r="A201" s="121">
        <v>128</v>
      </c>
      <c r="B201" s="122" t="s">
        <v>3</v>
      </c>
      <c r="C201" s="123">
        <v>1156.350489800664</v>
      </c>
      <c r="D201" s="123">
        <v>1003.8639877426759</v>
      </c>
      <c r="E201" s="123">
        <v>10.93873649036275</v>
      </c>
      <c r="F201" s="124">
        <f t="shared" si="25"/>
        <v>1014.8027242330387</v>
      </c>
      <c r="G201" s="123"/>
      <c r="H201" s="123">
        <v>87.036225441596784</v>
      </c>
      <c r="I201" s="123">
        <v>54.511540126028201</v>
      </c>
      <c r="J201" s="123">
        <v>141.54776556762499</v>
      </c>
      <c r="K201" s="123"/>
      <c r="L201" s="127">
        <f t="shared" si="26"/>
        <v>3.4106051316484809E-13</v>
      </c>
      <c r="M201" s="127">
        <f t="shared" si="27"/>
        <v>141.54776556762533</v>
      </c>
    </row>
    <row r="202" spans="1:13" s="8" customFormat="1" ht="12">
      <c r="A202" s="121">
        <v>140</v>
      </c>
      <c r="B202" s="122" t="s">
        <v>5</v>
      </c>
      <c r="C202" s="123">
        <v>227.56096423349999</v>
      </c>
      <c r="D202" s="123">
        <v>95.148988959431264</v>
      </c>
      <c r="E202" s="123">
        <v>6.4668108144937513</v>
      </c>
      <c r="F202" s="124">
        <f t="shared" si="25"/>
        <v>101.61579977392502</v>
      </c>
      <c r="G202" s="123"/>
      <c r="H202" s="123">
        <v>8.4679833144937522</v>
      </c>
      <c r="I202" s="123">
        <v>16.935966628987501</v>
      </c>
      <c r="J202" s="123">
        <v>25.403949943481251</v>
      </c>
      <c r="K202" s="123"/>
      <c r="L202" s="127">
        <f t="shared" si="26"/>
        <v>100.54121451609372</v>
      </c>
      <c r="M202" s="127">
        <f t="shared" si="27"/>
        <v>125.94516445957497</v>
      </c>
    </row>
    <row r="203" spans="1:13" s="8" customFormat="1" ht="12">
      <c r="A203" s="121">
        <v>164</v>
      </c>
      <c r="B203" s="122" t="s">
        <v>606</v>
      </c>
      <c r="C203" s="123">
        <v>679.36332194487545</v>
      </c>
      <c r="D203" s="123">
        <v>238.35655222460676</v>
      </c>
      <c r="E203" s="123">
        <v>26.335168946076251</v>
      </c>
      <c r="F203" s="124">
        <f t="shared" si="25"/>
        <v>264.69172117068302</v>
      </c>
      <c r="G203" s="123"/>
      <c r="H203" s="123">
        <v>74.287468070889034</v>
      </c>
      <c r="I203" s="123">
        <v>74.287468070889034</v>
      </c>
      <c r="J203" s="123">
        <v>148.57493614177807</v>
      </c>
      <c r="K203" s="123"/>
      <c r="L203" s="127">
        <f t="shared" si="26"/>
        <v>266.09666463241433</v>
      </c>
      <c r="M203" s="127">
        <f t="shared" si="27"/>
        <v>414.67160077419237</v>
      </c>
    </row>
    <row r="204" spans="1:13" s="8" customFormat="1" ht="12">
      <c r="A204" s="121">
        <v>188</v>
      </c>
      <c r="B204" s="122" t="s">
        <v>7</v>
      </c>
      <c r="C204" s="123">
        <v>3058.2636444357299</v>
      </c>
      <c r="D204" s="123">
        <v>1190.29019347383</v>
      </c>
      <c r="E204" s="123">
        <v>80.733660756459685</v>
      </c>
      <c r="F204" s="124">
        <f t="shared" si="25"/>
        <v>1271.0238542302895</v>
      </c>
      <c r="G204" s="123"/>
      <c r="H204" s="123">
        <v>210.87273798878169</v>
      </c>
      <c r="I204" s="123">
        <v>315.51258266351448</v>
      </c>
      <c r="J204" s="123">
        <v>526.38532065229617</v>
      </c>
      <c r="K204" s="123"/>
      <c r="L204" s="127">
        <f t="shared" si="26"/>
        <v>1260.8544695531441</v>
      </c>
      <c r="M204" s="127">
        <f t="shared" si="27"/>
        <v>1787.2397902054404</v>
      </c>
    </row>
    <row r="205" spans="1:13" s="8" customFormat="1" ht="12">
      <c r="A205" s="121">
        <v>190</v>
      </c>
      <c r="B205" s="122" t="s">
        <v>9</v>
      </c>
      <c r="C205" s="123">
        <v>726.51120222368309</v>
      </c>
      <c r="D205" s="123">
        <v>287.80371932322669</v>
      </c>
      <c r="E205" s="123">
        <v>18.013176418855263</v>
      </c>
      <c r="F205" s="124">
        <f t="shared" si="25"/>
        <v>305.81689574208195</v>
      </c>
      <c r="G205" s="123"/>
      <c r="H205" s="123">
        <v>71.209846232845933</v>
      </c>
      <c r="I205" s="123">
        <v>74.812725720782964</v>
      </c>
      <c r="J205" s="123">
        <v>146.0225719536289</v>
      </c>
      <c r="K205" s="123"/>
      <c r="L205" s="127">
        <f t="shared" si="26"/>
        <v>274.67173452797226</v>
      </c>
      <c r="M205" s="127">
        <f t="shared" si="27"/>
        <v>420.69430648160119</v>
      </c>
    </row>
    <row r="206" spans="1:13" s="8" customFormat="1" ht="12">
      <c r="A206" s="121">
        <v>198</v>
      </c>
      <c r="B206" s="122" t="s">
        <v>13</v>
      </c>
      <c r="C206" s="123">
        <v>349.38530326440997</v>
      </c>
      <c r="D206" s="123">
        <v>97.842341128332038</v>
      </c>
      <c r="E206" s="123">
        <v>3.4342782979477864</v>
      </c>
      <c r="F206" s="124">
        <f t="shared" si="25"/>
        <v>101.27661942627982</v>
      </c>
      <c r="G206" s="123"/>
      <c r="H206" s="123">
        <v>36.865919454355108</v>
      </c>
      <c r="I206" s="123">
        <v>36.865919454355115</v>
      </c>
      <c r="J206" s="123">
        <v>73.731838908710216</v>
      </c>
      <c r="K206" s="123"/>
      <c r="L206" s="127">
        <f t="shared" si="26"/>
        <v>174.37684492941995</v>
      </c>
      <c r="M206" s="127">
        <f t="shared" si="27"/>
        <v>248.10868383813016</v>
      </c>
    </row>
    <row r="207" spans="1:13" s="8" customFormat="1" ht="24">
      <c r="A207" s="121">
        <v>202</v>
      </c>
      <c r="B207" s="122" t="s">
        <v>350</v>
      </c>
      <c r="C207" s="123">
        <v>2280.7651958851911</v>
      </c>
      <c r="D207" s="123">
        <v>502.78041214860008</v>
      </c>
      <c r="E207" s="123">
        <v>20.693729017575382</v>
      </c>
      <c r="F207" s="124">
        <f t="shared" si="25"/>
        <v>523.47414116617551</v>
      </c>
      <c r="G207" s="123"/>
      <c r="H207" s="123">
        <v>173.28553986763524</v>
      </c>
      <c r="I207" s="123">
        <v>247.92727324528485</v>
      </c>
      <c r="J207" s="123">
        <v>421.21281311292012</v>
      </c>
      <c r="K207" s="123"/>
      <c r="L207" s="127">
        <f t="shared" si="26"/>
        <v>1336.0782416060956</v>
      </c>
      <c r="M207" s="127">
        <f t="shared" si="27"/>
        <v>1757.2910547190158</v>
      </c>
    </row>
    <row r="208" spans="1:13" s="8" customFormat="1" ht="12">
      <c r="A208" s="121">
        <v>209</v>
      </c>
      <c r="B208" s="122" t="s">
        <v>16</v>
      </c>
      <c r="C208" s="123">
        <v>807.73023513587441</v>
      </c>
      <c r="D208" s="123">
        <v>226.94104826417859</v>
      </c>
      <c r="E208" s="123">
        <v>13.787036328606542</v>
      </c>
      <c r="F208" s="124">
        <f t="shared" si="25"/>
        <v>240.72808459278514</v>
      </c>
      <c r="G208" s="123"/>
      <c r="H208" s="123">
        <v>72.599885921150246</v>
      </c>
      <c r="I208" s="123">
        <v>82.924490486018328</v>
      </c>
      <c r="J208" s="123">
        <v>155.52437640716857</v>
      </c>
      <c r="K208" s="123"/>
      <c r="L208" s="127">
        <f t="shared" si="26"/>
        <v>411.47777413592075</v>
      </c>
      <c r="M208" s="127">
        <f t="shared" si="27"/>
        <v>567.00215054308933</v>
      </c>
    </row>
    <row r="209" spans="1:19" s="8" customFormat="1" ht="12">
      <c r="A209" s="121">
        <v>212</v>
      </c>
      <c r="B209" s="122" t="s">
        <v>17</v>
      </c>
      <c r="C209" s="123">
        <v>638.55730778151974</v>
      </c>
      <c r="D209" s="123">
        <v>295.19123033707689</v>
      </c>
      <c r="E209" s="123">
        <v>34.583279202894055</v>
      </c>
      <c r="F209" s="124">
        <f t="shared" si="25"/>
        <v>329.77450953997095</v>
      </c>
      <c r="G209" s="123"/>
      <c r="H209" s="123">
        <v>50.641561691863721</v>
      </c>
      <c r="I209" s="123">
        <v>69.166558405788123</v>
      </c>
      <c r="J209" s="123">
        <v>119.80812009765185</v>
      </c>
      <c r="K209" s="123"/>
      <c r="L209" s="127">
        <f t="shared" si="26"/>
        <v>188.97467814389694</v>
      </c>
      <c r="M209" s="127">
        <f t="shared" si="27"/>
        <v>308.78279824154879</v>
      </c>
    </row>
    <row r="210" spans="1:19" s="8" customFormat="1" ht="12">
      <c r="A210" s="121">
        <v>213</v>
      </c>
      <c r="B210" s="122" t="s">
        <v>18</v>
      </c>
      <c r="C210" s="123">
        <v>423.11391885325969</v>
      </c>
      <c r="D210" s="123">
        <v>139.76994619083584</v>
      </c>
      <c r="E210" s="123">
        <v>0.74501492320800844</v>
      </c>
      <c r="F210" s="124">
        <f t="shared" si="25"/>
        <v>140.51496111404384</v>
      </c>
      <c r="G210" s="123"/>
      <c r="H210" s="123">
        <v>37.264658355011342</v>
      </c>
      <c r="I210" s="123">
        <v>42.312043547796208</v>
      </c>
      <c r="J210" s="123">
        <v>79.576701902807542</v>
      </c>
      <c r="K210" s="123"/>
      <c r="L210" s="127">
        <f t="shared" si="26"/>
        <v>203.02225583640831</v>
      </c>
      <c r="M210" s="127">
        <f t="shared" si="27"/>
        <v>282.59895773921585</v>
      </c>
    </row>
    <row r="211" spans="1:19" s="8" customFormat="1" ht="12">
      <c r="A211" s="121">
        <v>214</v>
      </c>
      <c r="B211" s="122" t="s">
        <v>352</v>
      </c>
      <c r="C211" s="123">
        <v>1672.4012237200791</v>
      </c>
      <c r="D211" s="123">
        <v>602.77514548332783</v>
      </c>
      <c r="E211" s="123">
        <v>76.003076998481717</v>
      </c>
      <c r="F211" s="124">
        <f t="shared" si="25"/>
        <v>678.77822248180951</v>
      </c>
      <c r="G211" s="123"/>
      <c r="H211" s="123">
        <v>150.74951933485661</v>
      </c>
      <c r="I211" s="123">
        <v>176.20424004569438</v>
      </c>
      <c r="J211" s="123">
        <v>326.95375938055099</v>
      </c>
      <c r="K211" s="123"/>
      <c r="L211" s="127">
        <f t="shared" si="26"/>
        <v>666.66924185771859</v>
      </c>
      <c r="M211" s="127">
        <f t="shared" si="27"/>
        <v>993.62300123826958</v>
      </c>
    </row>
    <row r="212" spans="1:19" s="8" customFormat="1" ht="24">
      <c r="A212" s="121">
        <v>215</v>
      </c>
      <c r="B212" s="122" t="s">
        <v>19</v>
      </c>
      <c r="C212" s="123">
        <v>688.09779692046448</v>
      </c>
      <c r="D212" s="123">
        <v>281.15411401669735</v>
      </c>
      <c r="E212" s="123">
        <v>23.521586768556432</v>
      </c>
      <c r="F212" s="124">
        <f t="shared" si="25"/>
        <v>304.67570078525375</v>
      </c>
      <c r="G212" s="123"/>
      <c r="H212" s="123">
        <v>39.306199630546729</v>
      </c>
      <c r="I212" s="123">
        <v>71.201847465351477</v>
      </c>
      <c r="J212" s="123">
        <v>110.50804709589821</v>
      </c>
      <c r="K212" s="123"/>
      <c r="L212" s="127">
        <f t="shared" si="26"/>
        <v>272.91404903931254</v>
      </c>
      <c r="M212" s="127">
        <f t="shared" si="27"/>
        <v>383.42209613521072</v>
      </c>
    </row>
    <row r="213" spans="1:19" s="29" customFormat="1">
      <c r="A213" s="121">
        <v>216</v>
      </c>
      <c r="B213" s="122" t="s">
        <v>353</v>
      </c>
      <c r="C213" s="123">
        <v>239.03485207971559</v>
      </c>
      <c r="D213" s="123">
        <v>62.903908463186035</v>
      </c>
      <c r="E213" s="123">
        <v>0</v>
      </c>
      <c r="F213" s="124">
        <f t="shared" si="25"/>
        <v>62.903908463186035</v>
      </c>
      <c r="G213" s="123"/>
      <c r="H213" s="123">
        <v>25.161563385274412</v>
      </c>
      <c r="I213" s="123">
        <v>25.161563385274412</v>
      </c>
      <c r="J213" s="123">
        <v>50.323126770548825</v>
      </c>
      <c r="K213" s="123"/>
      <c r="L213" s="127">
        <f t="shared" si="26"/>
        <v>125.80781684598072</v>
      </c>
      <c r="M213" s="127">
        <f t="shared" si="27"/>
        <v>176.13094361652955</v>
      </c>
      <c r="N213" s="8"/>
      <c r="O213" s="8"/>
    </row>
    <row r="214" spans="1:19" s="29" customFormat="1">
      <c r="A214" s="121">
        <v>222</v>
      </c>
      <c r="B214" s="122" t="s">
        <v>409</v>
      </c>
      <c r="C214" s="123">
        <v>18231.43161559444</v>
      </c>
      <c r="D214" s="123">
        <v>4803.571018692388</v>
      </c>
      <c r="E214" s="123">
        <v>7.8668833153091162</v>
      </c>
      <c r="F214" s="124">
        <f t="shared" si="25"/>
        <v>4811.4379020076967</v>
      </c>
      <c r="G214" s="123"/>
      <c r="H214" s="123">
        <v>1509.8994592114066</v>
      </c>
      <c r="I214" s="123">
        <v>1639.2005563323321</v>
      </c>
      <c r="J214" s="123">
        <v>3149.1000155437387</v>
      </c>
      <c r="K214" s="123"/>
      <c r="L214" s="127">
        <f t="shared" si="26"/>
        <v>10270.893698043004</v>
      </c>
      <c r="M214" s="127">
        <f t="shared" si="27"/>
        <v>13419.993713586744</v>
      </c>
      <c r="N214" s="8"/>
    </row>
    <row r="215" spans="1:19" s="8" customFormat="1" ht="24">
      <c r="A215" s="121">
        <v>231</v>
      </c>
      <c r="B215" s="122" t="s">
        <v>22</v>
      </c>
      <c r="C215" s="123">
        <v>111.69991251085715</v>
      </c>
      <c r="D215" s="123">
        <v>61.434951729053552</v>
      </c>
      <c r="E215" s="123">
        <v>0</v>
      </c>
      <c r="F215" s="124">
        <f t="shared" si="25"/>
        <v>61.434951729053552</v>
      </c>
      <c r="G215" s="123"/>
      <c r="H215" s="123">
        <v>5.5849956117321407</v>
      </c>
      <c r="I215" s="123">
        <v>11.169991223464283</v>
      </c>
      <c r="J215" s="123">
        <v>16.754986835196423</v>
      </c>
      <c r="K215" s="123"/>
      <c r="L215" s="127">
        <f t="shared" si="26"/>
        <v>33.509973946607175</v>
      </c>
      <c r="M215" s="127">
        <f t="shared" si="27"/>
        <v>50.264960781803595</v>
      </c>
      <c r="N215" s="29"/>
      <c r="O215" s="29"/>
    </row>
    <row r="216" spans="1:19" s="8" customFormat="1">
      <c r="A216" s="121">
        <v>237</v>
      </c>
      <c r="B216" s="122" t="s">
        <v>674</v>
      </c>
      <c r="C216" s="123">
        <v>141.17918910999006</v>
      </c>
      <c r="D216" s="123">
        <v>0</v>
      </c>
      <c r="E216" s="123">
        <v>0</v>
      </c>
      <c r="F216" s="124">
        <f t="shared" si="25"/>
        <v>0</v>
      </c>
      <c r="G216" s="123"/>
      <c r="H216" s="123">
        <v>14.117918916821893</v>
      </c>
      <c r="I216" s="123">
        <v>14.117918916821893</v>
      </c>
      <c r="J216" s="123">
        <v>28.235837833643785</v>
      </c>
      <c r="K216" s="123"/>
      <c r="L216" s="127">
        <f t="shared" si="26"/>
        <v>112.94335127634628</v>
      </c>
      <c r="M216" s="127">
        <f t="shared" si="27"/>
        <v>141.17918910999006</v>
      </c>
      <c r="N216" s="29"/>
      <c r="O216" s="29"/>
    </row>
    <row r="217" spans="1:19" s="8" customFormat="1">
      <c r="A217" s="121">
        <v>242</v>
      </c>
      <c r="B217" s="122" t="s">
        <v>636</v>
      </c>
      <c r="C217" s="123">
        <v>250.87075759201048</v>
      </c>
      <c r="D217" s="123">
        <v>111.49811441263137</v>
      </c>
      <c r="E217" s="123">
        <v>13.937264301578921</v>
      </c>
      <c r="F217" s="124">
        <f t="shared" si="25"/>
        <v>125.43537871421029</v>
      </c>
      <c r="G217" s="123"/>
      <c r="H217" s="123">
        <v>27.874528603157842</v>
      </c>
      <c r="I217" s="123">
        <v>27.874528603157842</v>
      </c>
      <c r="J217" s="123">
        <v>55.749057206315683</v>
      </c>
      <c r="K217" s="123"/>
      <c r="L217" s="127">
        <f t="shared" si="26"/>
        <v>69.686321671484507</v>
      </c>
      <c r="M217" s="127">
        <f t="shared" si="27"/>
        <v>125.43537887780019</v>
      </c>
      <c r="N217" s="29"/>
    </row>
    <row r="218" spans="1:19" s="13" customFormat="1" ht="15">
      <c r="A218" s="121">
        <v>243</v>
      </c>
      <c r="B218" s="122" t="s">
        <v>637</v>
      </c>
      <c r="C218" s="123">
        <v>982.94056675874845</v>
      </c>
      <c r="D218" s="123">
        <v>75.141243386248817</v>
      </c>
      <c r="E218" s="123">
        <v>40.289206749260046</v>
      </c>
      <c r="F218" s="124">
        <f t="shared" si="25"/>
        <v>115.43045013550886</v>
      </c>
      <c r="G218" s="123"/>
      <c r="H218" s="123">
        <v>70.393468072180212</v>
      </c>
      <c r="I218" s="123">
        <v>105.63466519493355</v>
      </c>
      <c r="J218" s="123">
        <v>176.02813326711376</v>
      </c>
      <c r="K218" s="123"/>
      <c r="L218" s="127">
        <f t="shared" si="26"/>
        <v>691.48198335612585</v>
      </c>
      <c r="M218" s="127">
        <f t="shared" si="27"/>
        <v>867.51011662323958</v>
      </c>
      <c r="N218" s="8"/>
      <c r="O218" s="8"/>
      <c r="P218" s="83"/>
      <c r="Q218" s="83"/>
      <c r="R218" s="83"/>
      <c r="S218" s="83"/>
    </row>
    <row r="219" spans="1:19" s="8" customFormat="1" ht="15">
      <c r="A219" s="121">
        <v>244</v>
      </c>
      <c r="B219" s="122" t="s">
        <v>638</v>
      </c>
      <c r="C219" s="123">
        <v>1040.2381460853323</v>
      </c>
      <c r="D219" s="123">
        <v>291.62562264305774</v>
      </c>
      <c r="E219" s="123">
        <v>29.553794103552612</v>
      </c>
      <c r="F219" s="124">
        <f t="shared" si="25"/>
        <v>321.17941674661034</v>
      </c>
      <c r="G219" s="123"/>
      <c r="H219" s="123">
        <v>97.87322096211247</v>
      </c>
      <c r="I219" s="123">
        <v>106.19777987090977</v>
      </c>
      <c r="J219" s="123">
        <v>204.07100083302225</v>
      </c>
      <c r="K219" s="123"/>
      <c r="L219" s="127">
        <f t="shared" si="26"/>
        <v>514.98772850569981</v>
      </c>
      <c r="M219" s="127">
        <f t="shared" si="27"/>
        <v>719.05872933872206</v>
      </c>
      <c r="O219" s="83"/>
    </row>
    <row r="220" spans="1:19" s="8" customFormat="1" ht="12">
      <c r="A220" s="121">
        <v>245</v>
      </c>
      <c r="B220" s="122" t="s">
        <v>639</v>
      </c>
      <c r="C220" s="123">
        <v>544.86943025017922</v>
      </c>
      <c r="D220" s="123">
        <v>186.43811730164333</v>
      </c>
      <c r="E220" s="123">
        <v>5.8313135737671162</v>
      </c>
      <c r="F220" s="124">
        <f t="shared" si="25"/>
        <v>192.26943087541045</v>
      </c>
      <c r="G220" s="123"/>
      <c r="H220" s="123">
        <v>50.139712826287763</v>
      </c>
      <c r="I220" s="123">
        <v>57.655948005757608</v>
      </c>
      <c r="J220" s="123">
        <v>107.79566083204537</v>
      </c>
      <c r="K220" s="123"/>
      <c r="L220" s="127">
        <f t="shared" si="26"/>
        <v>244.80433854272343</v>
      </c>
      <c r="M220" s="127">
        <f t="shared" si="27"/>
        <v>352.5999993747688</v>
      </c>
    </row>
    <row r="221" spans="1:19" s="8" customFormat="1" ht="24">
      <c r="A221" s="121">
        <v>249</v>
      </c>
      <c r="B221" s="122" t="s">
        <v>416</v>
      </c>
      <c r="C221" s="123">
        <v>772.79724480576215</v>
      </c>
      <c r="D221" s="123">
        <v>64.985934168646693</v>
      </c>
      <c r="E221" s="123">
        <v>17.087926777992106</v>
      </c>
      <c r="F221" s="124">
        <f t="shared" si="25"/>
        <v>82.073860946638803</v>
      </c>
      <c r="G221" s="123"/>
      <c r="H221" s="123">
        <v>50.528078179876495</v>
      </c>
      <c r="I221" s="123">
        <v>82.375381019212597</v>
      </c>
      <c r="J221" s="123">
        <v>132.9034591990891</v>
      </c>
      <c r="K221" s="123"/>
      <c r="L221" s="127">
        <f t="shared" si="26"/>
        <v>557.8199246600343</v>
      </c>
      <c r="M221" s="127">
        <f t="shared" si="27"/>
        <v>690.72338385912337</v>
      </c>
    </row>
    <row r="222" spans="1:19" s="8" customFormat="1" ht="12">
      <c r="A222" s="121">
        <v>251</v>
      </c>
      <c r="B222" s="122" t="s">
        <v>640</v>
      </c>
      <c r="C222" s="123">
        <v>351.69282215470844</v>
      </c>
      <c r="D222" s="123">
        <v>47.408015758418834</v>
      </c>
      <c r="E222" s="123">
        <v>8.7879615203754859</v>
      </c>
      <c r="F222" s="124">
        <f t="shared" si="25"/>
        <v>56.195977278794317</v>
      </c>
      <c r="G222" s="123"/>
      <c r="H222" s="123">
        <v>27.26011688191339</v>
      </c>
      <c r="I222" s="123">
        <v>36.04807840228888</v>
      </c>
      <c r="J222" s="123">
        <v>63.30819528420227</v>
      </c>
      <c r="K222" s="123"/>
      <c r="L222" s="127">
        <f t="shared" si="26"/>
        <v>232.18864959171185</v>
      </c>
      <c r="M222" s="127">
        <f t="shared" si="27"/>
        <v>295.49684487591412</v>
      </c>
    </row>
    <row r="223" spans="1:19" s="8" customFormat="1" ht="12">
      <c r="A223" s="121">
        <v>253</v>
      </c>
      <c r="B223" s="122" t="s">
        <v>641</v>
      </c>
      <c r="C223" s="123">
        <v>365.45951992576653</v>
      </c>
      <c r="D223" s="123">
        <v>28.092484506822966</v>
      </c>
      <c r="E223" s="123">
        <v>0</v>
      </c>
      <c r="F223" s="124">
        <f t="shared" si="25"/>
        <v>28.092484506822966</v>
      </c>
      <c r="G223" s="123"/>
      <c r="H223" s="123">
        <v>32.332079311137164</v>
      </c>
      <c r="I223" s="123">
        <v>37.014160062274321</v>
      </c>
      <c r="J223" s="123">
        <v>69.346239373411493</v>
      </c>
      <c r="K223" s="123"/>
      <c r="L223" s="127">
        <f t="shared" si="26"/>
        <v>268.02079604553205</v>
      </c>
      <c r="M223" s="127">
        <f t="shared" si="27"/>
        <v>337.36703541894354</v>
      </c>
    </row>
    <row r="224" spans="1:19" s="8" customFormat="1" ht="12">
      <c r="A224" s="121">
        <v>259</v>
      </c>
      <c r="B224" s="122" t="s">
        <v>607</v>
      </c>
      <c r="C224" s="123">
        <v>189.14367814984172</v>
      </c>
      <c r="D224" s="123">
        <v>16.454682982150715</v>
      </c>
      <c r="E224" s="123">
        <v>5.7713346997361539</v>
      </c>
      <c r="F224" s="124">
        <f t="shared" si="25"/>
        <v>22.226017681886869</v>
      </c>
      <c r="G224" s="123"/>
      <c r="H224" s="123">
        <v>12.060641491087347</v>
      </c>
      <c r="I224" s="123">
        <v>20.771394771119741</v>
      </c>
      <c r="J224" s="123">
        <v>32.83203626220709</v>
      </c>
      <c r="K224" s="123"/>
      <c r="L224" s="127">
        <f t="shared" si="26"/>
        <v>134.08562420574776</v>
      </c>
      <c r="M224" s="127">
        <f t="shared" si="27"/>
        <v>166.91766046795485</v>
      </c>
    </row>
    <row r="225" spans="1:25" s="8" customFormat="1" ht="12">
      <c r="A225" s="121">
        <v>260</v>
      </c>
      <c r="B225" s="122" t="s">
        <v>642</v>
      </c>
      <c r="C225" s="123">
        <v>10.910740499999998</v>
      </c>
      <c r="D225" s="123">
        <v>2.727685091690593</v>
      </c>
      <c r="E225" s="123">
        <v>0</v>
      </c>
      <c r="F225" s="124">
        <f t="shared" si="25"/>
        <v>2.727685091690593</v>
      </c>
      <c r="G225" s="123"/>
      <c r="H225" s="123">
        <v>1.0910740366762373</v>
      </c>
      <c r="I225" s="123">
        <v>1.0910740366762373</v>
      </c>
      <c r="J225" s="123">
        <v>2.1821480733524745</v>
      </c>
      <c r="K225" s="123"/>
      <c r="L225" s="127">
        <f t="shared" si="26"/>
        <v>6.0009073349569295</v>
      </c>
      <c r="M225" s="127">
        <f t="shared" si="27"/>
        <v>8.1830554083094036</v>
      </c>
    </row>
    <row r="226" spans="1:25" s="29" customFormat="1">
      <c r="A226" s="121">
        <v>261</v>
      </c>
      <c r="B226" s="122" t="s">
        <v>644</v>
      </c>
      <c r="C226" s="123">
        <v>5159.7055680431531</v>
      </c>
      <c r="D226" s="123">
        <v>323.53437319174617</v>
      </c>
      <c r="E226" s="123">
        <v>211.28333606940757</v>
      </c>
      <c r="F226" s="124">
        <f t="shared" si="25"/>
        <v>534.81770926115371</v>
      </c>
      <c r="G226" s="123"/>
      <c r="H226" s="123">
        <v>332.53245407179645</v>
      </c>
      <c r="I226" s="123">
        <v>543.81579014120405</v>
      </c>
      <c r="J226" s="123">
        <v>876.3482442130005</v>
      </c>
      <c r="K226" s="123"/>
      <c r="L226" s="127">
        <f t="shared" si="26"/>
        <v>3748.5396145689983</v>
      </c>
      <c r="M226" s="127">
        <f t="shared" si="27"/>
        <v>4624.8878587819991</v>
      </c>
      <c r="N226" s="8"/>
      <c r="O226" s="8"/>
    </row>
    <row r="227" spans="1:25" s="29" customFormat="1">
      <c r="A227" s="121">
        <v>273</v>
      </c>
      <c r="B227" s="122" t="s">
        <v>608</v>
      </c>
      <c r="C227" s="123">
        <v>151.68235523699695</v>
      </c>
      <c r="D227" s="123">
        <v>5.7315091337059032</v>
      </c>
      <c r="E227" s="123">
        <v>8.1083803299452626</v>
      </c>
      <c r="F227" s="124">
        <f t="shared" si="25"/>
        <v>13.839889463651165</v>
      </c>
      <c r="G227" s="123"/>
      <c r="H227" s="123">
        <v>8.1083803299452626</v>
      </c>
      <c r="I227" s="123">
        <v>16.216760659890529</v>
      </c>
      <c r="J227" s="123">
        <v>24.325140989835791</v>
      </c>
      <c r="K227" s="123"/>
      <c r="L227" s="127">
        <f t="shared" si="26"/>
        <v>113.51732478351001</v>
      </c>
      <c r="M227" s="127">
        <f t="shared" si="27"/>
        <v>137.84246577334579</v>
      </c>
      <c r="N227" s="8"/>
    </row>
    <row r="228" spans="1:25" s="29" customFormat="1">
      <c r="A228" s="121">
        <v>274</v>
      </c>
      <c r="B228" s="122" t="s">
        <v>26</v>
      </c>
      <c r="C228" s="123">
        <v>1265.9757658900314</v>
      </c>
      <c r="D228" s="123">
        <v>63.334385742303276</v>
      </c>
      <c r="E228" s="123">
        <v>35.124387259920518</v>
      </c>
      <c r="F228" s="124">
        <f t="shared" si="25"/>
        <v>98.458773002223793</v>
      </c>
      <c r="G228" s="123"/>
      <c r="H228" s="123">
        <v>88.436714158757354</v>
      </c>
      <c r="I228" s="123">
        <v>130.44441176796215</v>
      </c>
      <c r="J228" s="123">
        <v>218.88112592671951</v>
      </c>
      <c r="K228" s="123"/>
      <c r="L228" s="127">
        <f t="shared" si="26"/>
        <v>948.63586696108814</v>
      </c>
      <c r="M228" s="127">
        <f t="shared" si="27"/>
        <v>1167.5169928878076</v>
      </c>
    </row>
    <row r="229" spans="1:25" s="29" customFormat="1">
      <c r="A229" s="121">
        <v>280</v>
      </c>
      <c r="B229" s="122" t="s">
        <v>609</v>
      </c>
      <c r="C229" s="123">
        <v>10.445500613443722</v>
      </c>
      <c r="D229" s="123">
        <v>0.54976319543285457</v>
      </c>
      <c r="E229" s="123">
        <v>0.54976319543285457</v>
      </c>
      <c r="F229" s="124">
        <f t="shared" si="25"/>
        <v>1.0995263908657091</v>
      </c>
      <c r="G229" s="123"/>
      <c r="H229" s="123">
        <v>0.54976319543285457</v>
      </c>
      <c r="I229" s="123">
        <v>1.0995263908657091</v>
      </c>
      <c r="J229" s="123">
        <v>1.6492895862985637</v>
      </c>
      <c r="K229" s="123"/>
      <c r="L229" s="127">
        <f t="shared" si="26"/>
        <v>7.696684636279449</v>
      </c>
      <c r="M229" s="127">
        <f t="shared" si="27"/>
        <v>9.3459742225780129</v>
      </c>
    </row>
    <row r="230" spans="1:25" s="29" customFormat="1">
      <c r="A230" s="121">
        <v>306</v>
      </c>
      <c r="B230" s="122" t="s">
        <v>576</v>
      </c>
      <c r="C230" s="123">
        <v>87.297602564631859</v>
      </c>
      <c r="D230" s="123">
        <v>0.84662299908225591</v>
      </c>
      <c r="E230" s="123">
        <v>1.9240409205276128</v>
      </c>
      <c r="F230" s="124">
        <f t="shared" si="25"/>
        <v>2.7706639196098686</v>
      </c>
      <c r="G230" s="123"/>
      <c r="H230" s="123">
        <v>7.1058652179321609</v>
      </c>
      <c r="I230" s="123">
        <v>9.0299061384597756</v>
      </c>
      <c r="J230" s="123">
        <v>16.135771356391935</v>
      </c>
      <c r="K230" s="123"/>
      <c r="L230" s="127">
        <f t="shared" si="26"/>
        <v>68.391167288630044</v>
      </c>
      <c r="M230" s="127">
        <f t="shared" si="27"/>
        <v>84.526938645021971</v>
      </c>
    </row>
    <row r="231" spans="1:25" s="29" customFormat="1">
      <c r="A231" s="121">
        <v>307</v>
      </c>
      <c r="B231" s="122" t="s">
        <v>731</v>
      </c>
      <c r="C231" s="123">
        <v>37.14059073370634</v>
      </c>
      <c r="D231" s="123">
        <v>0</v>
      </c>
      <c r="E231" s="123">
        <v>0</v>
      </c>
      <c r="F231" s="124">
        <f t="shared" si="25"/>
        <v>0</v>
      </c>
      <c r="G231" s="123"/>
      <c r="H231" s="123">
        <v>3.7140590684694375</v>
      </c>
      <c r="I231" s="123">
        <v>3.7140590684694379</v>
      </c>
      <c r="J231" s="123">
        <v>7.4281181369388758</v>
      </c>
      <c r="K231" s="123"/>
      <c r="L231" s="127">
        <f t="shared" si="26"/>
        <v>29.712472596767462</v>
      </c>
      <c r="M231" s="127">
        <f t="shared" si="27"/>
        <v>37.14059073370634</v>
      </c>
    </row>
    <row r="232" spans="1:25" s="3" customFormat="1" ht="24">
      <c r="A232" s="121">
        <v>308</v>
      </c>
      <c r="B232" s="122" t="s">
        <v>675</v>
      </c>
      <c r="C232" s="123">
        <v>313.99200447827025</v>
      </c>
      <c r="D232" s="123">
        <v>0</v>
      </c>
      <c r="E232" s="123">
        <v>0.49553105838864142</v>
      </c>
      <c r="F232" s="124">
        <f t="shared" si="25"/>
        <v>0.49553105838864142</v>
      </c>
      <c r="G232" s="123"/>
      <c r="H232" s="123">
        <v>31.002775615337161</v>
      </c>
      <c r="I232" s="123">
        <v>31.498306673725804</v>
      </c>
      <c r="J232" s="123">
        <v>62.501082289062964</v>
      </c>
      <c r="K232" s="123"/>
      <c r="L232" s="127">
        <f t="shared" si="26"/>
        <v>250.99539113081866</v>
      </c>
      <c r="M232" s="127">
        <f t="shared" si="27"/>
        <v>313.49647341988162</v>
      </c>
      <c r="N232" s="29"/>
      <c r="O232" s="29"/>
    </row>
    <row r="233" spans="1:25" s="3" customFormat="1" ht="24">
      <c r="A233" s="128">
        <v>322</v>
      </c>
      <c r="B233" s="129" t="s">
        <v>732</v>
      </c>
      <c r="C233" s="130">
        <v>761.39543557611751</v>
      </c>
      <c r="D233" s="130">
        <v>0</v>
      </c>
      <c r="E233" s="130">
        <v>0</v>
      </c>
      <c r="F233" s="131">
        <f t="shared" si="25"/>
        <v>0</v>
      </c>
      <c r="G233" s="130"/>
      <c r="H233" s="130">
        <v>76.139543581605594</v>
      </c>
      <c r="I233" s="130">
        <v>76.139543581605608</v>
      </c>
      <c r="J233" s="130">
        <v>152.27908716321122</v>
      </c>
      <c r="K233" s="130"/>
      <c r="L233" s="132">
        <f t="shared" si="26"/>
        <v>609.11634841290629</v>
      </c>
      <c r="M233" s="132">
        <f t="shared" si="27"/>
        <v>761.39543557611751</v>
      </c>
      <c r="N233" s="29"/>
      <c r="O233" s="29"/>
    </row>
    <row r="234" spans="1:25" s="29" customFormat="1" ht="15" customHeight="1">
      <c r="A234" s="110" t="s">
        <v>413</v>
      </c>
      <c r="B234" s="133"/>
      <c r="C234" s="123"/>
      <c r="D234" s="123"/>
      <c r="E234" s="123"/>
      <c r="F234" s="124"/>
      <c r="G234" s="123"/>
      <c r="H234" s="123"/>
      <c r="I234" s="123"/>
      <c r="J234" s="123"/>
      <c r="K234" s="123"/>
      <c r="L234" s="127"/>
      <c r="M234" s="127"/>
    </row>
    <row r="235" spans="1:25" s="10" customFormat="1" ht="15" customHeight="1">
      <c r="A235" s="110" t="s">
        <v>721</v>
      </c>
      <c r="B235" s="110"/>
      <c r="C235" s="110"/>
      <c r="D235" s="110"/>
      <c r="E235" s="110"/>
      <c r="F235" s="110"/>
      <c r="G235" s="110"/>
      <c r="H235" s="110"/>
      <c r="I235" s="110"/>
      <c r="J235" s="123"/>
      <c r="K235" s="110"/>
      <c r="L235" s="110"/>
      <c r="M235" s="110"/>
      <c r="N235" s="3"/>
      <c r="O235" s="3"/>
    </row>
    <row r="236" spans="1:25" s="10" customFormat="1" ht="15" customHeight="1">
      <c r="A236" s="110" t="s">
        <v>441</v>
      </c>
      <c r="B236" s="110"/>
      <c r="C236" s="110"/>
      <c r="D236" s="110"/>
      <c r="E236" s="110"/>
      <c r="F236" s="110"/>
      <c r="G236" s="110"/>
      <c r="H236" s="110"/>
      <c r="I236" s="123"/>
      <c r="J236" s="123"/>
      <c r="K236" s="110"/>
      <c r="L236" s="110"/>
      <c r="M236" s="110"/>
      <c r="N236" s="3"/>
      <c r="O236" s="3"/>
      <c r="P236" s="3"/>
      <c r="Q236" s="3"/>
      <c r="R236" s="3"/>
      <c r="S236" s="3"/>
      <c r="T236" s="3"/>
      <c r="U236" s="3"/>
      <c r="V236" s="3"/>
      <c r="W236" s="3"/>
      <c r="X236" s="3"/>
      <c r="Y236" s="3"/>
    </row>
    <row r="237" spans="1:25" s="3" customFormat="1" ht="15" customHeight="1">
      <c r="A237" s="182" t="s">
        <v>579</v>
      </c>
      <c r="B237" s="182"/>
      <c r="C237" s="182"/>
      <c r="D237" s="182"/>
      <c r="E237" s="182"/>
      <c r="F237" s="182"/>
      <c r="G237" s="182"/>
      <c r="H237" s="182"/>
      <c r="I237" s="182"/>
      <c r="J237" s="182"/>
      <c r="K237" s="182"/>
      <c r="L237" s="182"/>
      <c r="M237" s="182"/>
      <c r="O237" s="10"/>
      <c r="P237" s="10"/>
      <c r="Q237" s="10"/>
      <c r="R237" s="10"/>
      <c r="S237" s="10"/>
      <c r="T237" s="10"/>
      <c r="U237" s="10"/>
      <c r="V237" s="10"/>
      <c r="W237" s="10"/>
      <c r="X237" s="10"/>
      <c r="Y237" s="10"/>
    </row>
    <row r="238" spans="1:25" s="3" customFormat="1" ht="15" customHeight="1">
      <c r="A238" s="182"/>
      <c r="B238" s="182"/>
      <c r="C238" s="182"/>
      <c r="D238" s="182"/>
      <c r="E238" s="182"/>
      <c r="F238" s="182"/>
      <c r="G238" s="182"/>
      <c r="H238" s="182"/>
      <c r="I238" s="182"/>
      <c r="J238" s="182"/>
      <c r="K238" s="182"/>
      <c r="L238" s="182"/>
      <c r="M238" s="182"/>
      <c r="N238" s="10"/>
      <c r="O238" s="10"/>
    </row>
    <row r="239" spans="1:25" s="3" customFormat="1" ht="15" customHeight="1">
      <c r="A239" s="111" t="s">
        <v>414</v>
      </c>
      <c r="B239" s="134"/>
      <c r="C239" s="134"/>
      <c r="D239" s="134"/>
      <c r="E239" s="134"/>
      <c r="F239" s="134"/>
      <c r="G239" s="134"/>
      <c r="H239" s="134"/>
      <c r="I239" s="134"/>
      <c r="J239" s="134"/>
      <c r="K239" s="134"/>
      <c r="L239" s="134"/>
      <c r="M239" s="134"/>
    </row>
    <row r="240" spans="1:25" s="3" customFormat="1" ht="15" customHeight="1">
      <c r="A240" s="111" t="s">
        <v>122</v>
      </c>
      <c r="B240" s="134"/>
      <c r="C240" s="134"/>
      <c r="D240" s="134"/>
      <c r="E240" s="134"/>
      <c r="F240" s="134"/>
      <c r="G240" s="134"/>
      <c r="H240" s="134"/>
      <c r="I240" s="134"/>
      <c r="J240" s="134"/>
      <c r="K240" s="134"/>
      <c r="L240" s="134"/>
      <c r="M240" s="134"/>
    </row>
    <row r="241" spans="1:13" s="3" customFormat="1" ht="15" customHeight="1">
      <c r="A241" s="135"/>
      <c r="B241" s="135"/>
      <c r="C241" s="135"/>
      <c r="D241" s="135"/>
      <c r="E241" s="135"/>
      <c r="F241" s="135"/>
      <c r="G241" s="135"/>
      <c r="H241" s="135"/>
      <c r="I241" s="135"/>
      <c r="J241" s="135"/>
      <c r="K241" s="135"/>
      <c r="L241" s="135"/>
      <c r="M241" s="135"/>
    </row>
    <row r="242" spans="1:13" s="3" customFormat="1" ht="15" customHeight="1">
      <c r="A242" s="135"/>
      <c r="B242" s="135"/>
      <c r="C242" s="136"/>
      <c r="D242" s="136"/>
      <c r="E242" s="136"/>
      <c r="F242" s="136"/>
      <c r="G242" s="136"/>
      <c r="H242" s="136"/>
      <c r="I242" s="136"/>
      <c r="J242" s="136"/>
      <c r="K242" s="136"/>
      <c r="L242" s="136"/>
      <c r="M242" s="136"/>
    </row>
    <row r="243" spans="1:13" s="3" customFormat="1" ht="15" customHeight="1">
      <c r="A243" s="135"/>
      <c r="B243" s="135"/>
      <c r="C243" s="137"/>
      <c r="D243" s="137"/>
      <c r="E243" s="137"/>
      <c r="F243" s="137"/>
      <c r="G243" s="137"/>
      <c r="H243" s="137"/>
      <c r="I243" s="137"/>
      <c r="J243" s="137"/>
      <c r="K243" s="137"/>
      <c r="L243" s="137"/>
      <c r="M243" s="137"/>
    </row>
    <row r="244" spans="1:13" s="3" customFormat="1" ht="15" customHeight="1">
      <c r="A244" s="135"/>
      <c r="B244" s="135"/>
      <c r="C244" s="135"/>
      <c r="D244" s="135"/>
      <c r="E244" s="135"/>
      <c r="F244" s="135"/>
      <c r="G244" s="135"/>
      <c r="H244" s="135"/>
      <c r="I244" s="135"/>
      <c r="J244" s="135"/>
      <c r="K244" s="135"/>
      <c r="L244" s="135"/>
      <c r="M244" s="135"/>
    </row>
    <row r="245" spans="1:13" s="3" customFormat="1" ht="15" customHeight="1">
      <c r="A245" s="135"/>
      <c r="B245" s="135"/>
      <c r="C245" s="136"/>
      <c r="D245" s="136"/>
      <c r="E245" s="136"/>
      <c r="F245" s="136"/>
      <c r="G245" s="136"/>
      <c r="H245" s="136"/>
      <c r="I245" s="136"/>
      <c r="J245" s="136"/>
      <c r="K245" s="136"/>
      <c r="L245" s="136"/>
      <c r="M245" s="136"/>
    </row>
    <row r="246" spans="1:13" s="3" customFormat="1" ht="15" customHeight="1">
      <c r="A246" s="135"/>
      <c r="B246" s="135"/>
      <c r="C246" s="136"/>
      <c r="D246" s="136"/>
      <c r="E246" s="136"/>
      <c r="F246" s="136"/>
      <c r="G246" s="136"/>
      <c r="H246" s="136"/>
      <c r="I246" s="136"/>
      <c r="J246" s="136"/>
      <c r="K246" s="136"/>
      <c r="L246" s="136"/>
      <c r="M246" s="136"/>
    </row>
    <row r="247" spans="1:13" s="3" customFormat="1" ht="15" customHeight="1">
      <c r="A247" s="135"/>
      <c r="B247" s="135"/>
      <c r="C247" s="138"/>
      <c r="D247" s="138"/>
      <c r="E247" s="138"/>
      <c r="F247" s="138"/>
      <c r="G247" s="138"/>
      <c r="H247" s="138"/>
      <c r="I247" s="138"/>
      <c r="J247" s="138"/>
      <c r="K247" s="138"/>
      <c r="L247" s="138"/>
      <c r="M247" s="138"/>
    </row>
    <row r="248" spans="1:13" s="3" customFormat="1" ht="15" customHeight="1">
      <c r="A248" s="135"/>
      <c r="B248" s="135"/>
      <c r="C248" s="135"/>
      <c r="D248" s="135"/>
      <c r="E248" s="135"/>
      <c r="F248" s="135"/>
      <c r="G248" s="135"/>
      <c r="H248" s="135"/>
      <c r="I248" s="135"/>
      <c r="J248" s="135"/>
      <c r="K248" s="135"/>
      <c r="L248" s="135"/>
      <c r="M248" s="135"/>
    </row>
    <row r="249" spans="1:13" s="3" customFormat="1" ht="15" customHeight="1">
      <c r="A249" s="135"/>
      <c r="B249" s="135"/>
      <c r="C249" s="135"/>
      <c r="D249" s="135"/>
      <c r="E249" s="135"/>
      <c r="F249" s="135"/>
      <c r="G249" s="135"/>
      <c r="H249" s="135"/>
      <c r="I249" s="135"/>
      <c r="J249" s="135"/>
      <c r="K249" s="135"/>
      <c r="L249" s="135"/>
      <c r="M249" s="135"/>
    </row>
    <row r="250" spans="1:13" s="3" customFormat="1">
      <c r="A250" s="136"/>
      <c r="B250" s="136"/>
      <c r="C250" s="136"/>
      <c r="D250" s="136"/>
      <c r="E250" s="136"/>
      <c r="F250" s="136"/>
      <c r="G250" s="136"/>
      <c r="H250" s="136"/>
      <c r="I250" s="136"/>
      <c r="J250" s="136"/>
      <c r="K250" s="136"/>
      <c r="L250" s="136"/>
      <c r="M250" s="136"/>
    </row>
    <row r="251" spans="1:13" s="3" customFormat="1">
      <c r="A251" s="136"/>
      <c r="B251" s="136"/>
      <c r="C251" s="136"/>
      <c r="D251" s="136"/>
      <c r="E251" s="136"/>
      <c r="F251" s="136"/>
      <c r="G251" s="136"/>
      <c r="H251" s="136"/>
      <c r="I251" s="136"/>
      <c r="J251" s="136"/>
      <c r="K251" s="136"/>
      <c r="L251" s="136"/>
      <c r="M251" s="136"/>
    </row>
    <row r="252" spans="1:13" s="3" customFormat="1">
      <c r="A252" s="136"/>
      <c r="B252" s="136"/>
      <c r="C252" s="136"/>
      <c r="D252" s="136"/>
      <c r="E252" s="136"/>
      <c r="F252" s="136"/>
      <c r="G252" s="136"/>
      <c r="H252" s="136"/>
      <c r="I252" s="136"/>
      <c r="J252" s="136"/>
      <c r="K252" s="136"/>
      <c r="L252" s="136"/>
      <c r="M252" s="136"/>
    </row>
    <row r="253" spans="1:13" s="3" customFormat="1">
      <c r="A253" s="135"/>
      <c r="B253" s="135"/>
      <c r="C253" s="135"/>
      <c r="D253" s="135"/>
      <c r="E253" s="135"/>
      <c r="F253" s="135"/>
      <c r="G253" s="135"/>
      <c r="H253" s="135"/>
      <c r="I253" s="135"/>
      <c r="J253" s="135"/>
      <c r="K253" s="135"/>
      <c r="L253" s="135"/>
      <c r="M253" s="135"/>
    </row>
    <row r="254" spans="1:13" s="3" customFormat="1">
      <c r="A254" s="135"/>
      <c r="B254" s="135"/>
      <c r="C254" s="135"/>
      <c r="D254" s="135"/>
      <c r="E254" s="135"/>
      <c r="F254" s="135"/>
      <c r="G254" s="135"/>
      <c r="H254" s="135"/>
      <c r="I254" s="135"/>
      <c r="J254" s="135"/>
      <c r="K254" s="135"/>
      <c r="L254" s="135"/>
      <c r="M254" s="135"/>
    </row>
    <row r="255" spans="1:13" s="3" customFormat="1">
      <c r="A255" s="135"/>
      <c r="B255" s="135"/>
      <c r="C255" s="135"/>
      <c r="D255" s="135"/>
      <c r="E255" s="135"/>
      <c r="F255" s="135"/>
      <c r="G255" s="135"/>
      <c r="H255" s="135"/>
      <c r="I255" s="135"/>
      <c r="J255" s="135"/>
      <c r="K255" s="135"/>
      <c r="L255" s="135"/>
      <c r="M255" s="135"/>
    </row>
    <row r="256" spans="1:13" s="3" customFormat="1">
      <c r="A256" s="135"/>
      <c r="B256" s="135"/>
      <c r="C256" s="135"/>
      <c r="D256" s="135"/>
      <c r="E256" s="135"/>
      <c r="F256" s="135"/>
      <c r="G256" s="135"/>
      <c r="H256" s="135"/>
      <c r="I256" s="135"/>
      <c r="J256" s="135"/>
      <c r="K256" s="135"/>
      <c r="L256" s="135"/>
      <c r="M256" s="135"/>
    </row>
    <row r="257" spans="1:13" s="3" customFormat="1">
      <c r="A257" s="135"/>
      <c r="B257" s="135"/>
      <c r="C257" s="135"/>
      <c r="D257" s="135"/>
      <c r="E257" s="135"/>
      <c r="F257" s="135"/>
      <c r="G257" s="135"/>
      <c r="H257" s="135"/>
      <c r="I257" s="135"/>
      <c r="J257" s="135"/>
      <c r="K257" s="135"/>
      <c r="L257" s="135"/>
      <c r="M257" s="135"/>
    </row>
    <row r="258" spans="1:13" s="3" customFormat="1">
      <c r="A258" s="135"/>
      <c r="B258" s="135"/>
      <c r="C258" s="135"/>
      <c r="D258" s="135"/>
      <c r="E258" s="135"/>
      <c r="F258" s="135"/>
      <c r="G258" s="135"/>
      <c r="H258" s="135"/>
      <c r="I258" s="135"/>
      <c r="J258" s="135"/>
      <c r="K258" s="135"/>
      <c r="L258" s="135"/>
      <c r="M258" s="135"/>
    </row>
    <row r="259" spans="1:13" s="3" customFormat="1">
      <c r="A259" s="135"/>
      <c r="B259" s="135"/>
      <c r="C259" s="135"/>
      <c r="D259" s="135"/>
      <c r="E259" s="135"/>
      <c r="F259" s="135"/>
      <c r="G259" s="135"/>
      <c r="H259" s="135"/>
      <c r="I259" s="135"/>
      <c r="J259" s="135"/>
      <c r="K259" s="135"/>
      <c r="L259" s="135"/>
      <c r="M259" s="135"/>
    </row>
    <row r="260" spans="1:13" s="3" customFormat="1">
      <c r="A260" s="135"/>
      <c r="B260" s="135"/>
      <c r="C260" s="135"/>
      <c r="D260" s="135"/>
      <c r="E260" s="135"/>
      <c r="F260" s="135"/>
      <c r="G260" s="135"/>
      <c r="H260" s="135"/>
      <c r="I260" s="135"/>
      <c r="J260" s="135"/>
      <c r="K260" s="135"/>
      <c r="L260" s="135"/>
      <c r="M260" s="135"/>
    </row>
    <row r="261" spans="1:13" s="3" customFormat="1">
      <c r="A261" s="135"/>
      <c r="B261" s="135"/>
      <c r="C261" s="135"/>
      <c r="D261" s="135"/>
      <c r="E261" s="135"/>
      <c r="F261" s="135"/>
      <c r="G261" s="135"/>
      <c r="H261" s="135"/>
      <c r="I261" s="135"/>
      <c r="J261" s="135"/>
      <c r="K261" s="135"/>
      <c r="L261" s="135"/>
      <c r="M261" s="135"/>
    </row>
    <row r="262" spans="1:13" s="3" customFormat="1">
      <c r="A262" s="135"/>
      <c r="B262" s="135"/>
      <c r="C262" s="135"/>
      <c r="D262" s="135"/>
      <c r="E262" s="135"/>
      <c r="F262" s="135"/>
      <c r="G262" s="135"/>
      <c r="H262" s="135"/>
      <c r="I262" s="135"/>
      <c r="J262" s="135"/>
      <c r="K262" s="135"/>
      <c r="L262" s="135"/>
      <c r="M262" s="135"/>
    </row>
    <row r="263" spans="1:13" s="3" customFormat="1">
      <c r="A263" s="135"/>
      <c r="B263" s="135"/>
      <c r="C263" s="135"/>
      <c r="D263" s="135"/>
      <c r="E263" s="135"/>
      <c r="F263" s="135"/>
      <c r="G263" s="135"/>
      <c r="H263" s="135"/>
      <c r="I263" s="135"/>
      <c r="J263" s="135"/>
      <c r="K263" s="135"/>
      <c r="L263" s="135"/>
      <c r="M263" s="135"/>
    </row>
    <row r="264" spans="1:13" s="3" customFormat="1">
      <c r="A264" s="135"/>
      <c r="B264" s="135"/>
      <c r="C264" s="135"/>
      <c r="D264" s="135"/>
      <c r="E264" s="135"/>
      <c r="F264" s="135"/>
      <c r="G264" s="135"/>
      <c r="H264" s="135"/>
      <c r="I264" s="135"/>
      <c r="J264" s="135"/>
      <c r="K264" s="135"/>
      <c r="L264" s="135"/>
      <c r="M264" s="135"/>
    </row>
    <row r="265" spans="1:13" s="3" customFormat="1">
      <c r="A265" s="135"/>
      <c r="B265" s="135"/>
      <c r="C265" s="135"/>
      <c r="D265" s="135"/>
      <c r="E265" s="135"/>
      <c r="F265" s="135"/>
      <c r="G265" s="135"/>
      <c r="H265" s="135"/>
      <c r="I265" s="135"/>
      <c r="J265" s="135"/>
      <c r="K265" s="135"/>
      <c r="L265" s="135"/>
      <c r="M265" s="135"/>
    </row>
    <row r="266" spans="1:13" s="3" customFormat="1">
      <c r="A266" s="135"/>
      <c r="B266" s="135"/>
      <c r="C266" s="135"/>
      <c r="D266" s="135"/>
      <c r="E266" s="135"/>
      <c r="F266" s="135"/>
      <c r="G266" s="135"/>
      <c r="H266" s="135"/>
      <c r="I266" s="135"/>
      <c r="J266" s="135"/>
      <c r="K266" s="135"/>
      <c r="L266" s="135"/>
      <c r="M266" s="135"/>
    </row>
    <row r="267" spans="1:13" s="3" customFormat="1">
      <c r="A267" s="135"/>
      <c r="B267" s="135"/>
      <c r="C267" s="135"/>
      <c r="D267" s="135"/>
      <c r="E267" s="135"/>
      <c r="F267" s="135"/>
      <c r="G267" s="135"/>
      <c r="H267" s="135"/>
      <c r="I267" s="135"/>
      <c r="J267" s="135"/>
      <c r="K267" s="135"/>
      <c r="L267" s="135"/>
      <c r="M267" s="135"/>
    </row>
    <row r="268" spans="1:13" s="3" customFormat="1">
      <c r="A268" s="135"/>
      <c r="B268" s="135"/>
      <c r="C268" s="135"/>
      <c r="D268" s="135"/>
      <c r="E268" s="135"/>
      <c r="F268" s="135"/>
      <c r="G268" s="135"/>
      <c r="H268" s="135"/>
      <c r="I268" s="135"/>
      <c r="J268" s="135"/>
      <c r="K268" s="135"/>
      <c r="L268" s="135"/>
      <c r="M268" s="135"/>
    </row>
    <row r="269" spans="1:13" s="3" customFormat="1">
      <c r="A269" s="135"/>
      <c r="B269" s="135"/>
      <c r="C269" s="135"/>
      <c r="D269" s="135"/>
      <c r="E269" s="135"/>
      <c r="F269" s="135"/>
      <c r="G269" s="135"/>
      <c r="H269" s="135"/>
      <c r="I269" s="135"/>
      <c r="J269" s="135"/>
      <c r="K269" s="135"/>
      <c r="L269" s="135"/>
      <c r="M269" s="135"/>
    </row>
    <row r="270" spans="1:13" s="3" customFormat="1">
      <c r="A270" s="135"/>
      <c r="B270" s="135"/>
      <c r="C270" s="135"/>
      <c r="D270" s="135"/>
      <c r="E270" s="135"/>
      <c r="F270" s="135"/>
      <c r="G270" s="135"/>
      <c r="H270" s="135"/>
      <c r="I270" s="135"/>
      <c r="J270" s="135"/>
      <c r="K270" s="135"/>
      <c r="L270" s="135"/>
      <c r="M270" s="135"/>
    </row>
    <row r="271" spans="1:13" s="3" customFormat="1">
      <c r="A271" s="135"/>
      <c r="B271" s="135"/>
      <c r="C271" s="135"/>
      <c r="D271" s="135"/>
      <c r="E271" s="135"/>
      <c r="F271" s="135"/>
      <c r="G271" s="135"/>
      <c r="H271" s="135"/>
      <c r="I271" s="135"/>
      <c r="J271" s="135"/>
      <c r="K271" s="135"/>
      <c r="L271" s="135"/>
      <c r="M271" s="135"/>
    </row>
    <row r="272" spans="1:13" s="3" customFormat="1">
      <c r="A272" s="135"/>
      <c r="B272" s="135"/>
      <c r="C272" s="135"/>
      <c r="D272" s="135"/>
      <c r="E272" s="135"/>
      <c r="F272" s="135"/>
      <c r="G272" s="135"/>
      <c r="H272" s="135"/>
      <c r="I272" s="135"/>
      <c r="J272" s="135"/>
      <c r="K272" s="135"/>
      <c r="L272" s="135"/>
      <c r="M272" s="135"/>
    </row>
    <row r="273" spans="1:13" s="3" customFormat="1">
      <c r="A273" s="135"/>
      <c r="B273" s="135"/>
      <c r="C273" s="135"/>
      <c r="D273" s="135"/>
      <c r="E273" s="135"/>
      <c r="F273" s="135"/>
      <c r="G273" s="135"/>
      <c r="H273" s="135"/>
      <c r="I273" s="135"/>
      <c r="J273" s="135"/>
      <c r="K273" s="135"/>
      <c r="L273" s="135"/>
      <c r="M273" s="135"/>
    </row>
    <row r="274" spans="1:13" s="3" customFormat="1">
      <c r="A274" s="135"/>
      <c r="B274" s="135"/>
      <c r="C274" s="135"/>
      <c r="D274" s="135"/>
      <c r="E274" s="135"/>
      <c r="F274" s="135"/>
      <c r="G274" s="135"/>
      <c r="H274" s="135"/>
      <c r="I274" s="135"/>
      <c r="J274" s="135"/>
      <c r="K274" s="135"/>
      <c r="L274" s="135"/>
      <c r="M274" s="135"/>
    </row>
    <row r="275" spans="1:13" s="3" customFormat="1">
      <c r="A275" s="135"/>
      <c r="B275" s="135"/>
      <c r="C275" s="135"/>
      <c r="D275" s="135"/>
      <c r="E275" s="135"/>
      <c r="F275" s="135"/>
      <c r="G275" s="135"/>
      <c r="H275" s="135"/>
      <c r="I275" s="135"/>
      <c r="J275" s="135"/>
      <c r="K275" s="135"/>
      <c r="L275" s="135"/>
      <c r="M275" s="135"/>
    </row>
    <row r="276" spans="1:13" s="3" customFormat="1">
      <c r="A276" s="135"/>
      <c r="B276" s="135"/>
      <c r="C276" s="135"/>
      <c r="D276" s="135"/>
      <c r="E276" s="135"/>
      <c r="F276" s="135"/>
      <c r="G276" s="135"/>
      <c r="H276" s="135"/>
      <c r="I276" s="135"/>
      <c r="J276" s="135"/>
      <c r="K276" s="135"/>
      <c r="L276" s="135"/>
      <c r="M276" s="135"/>
    </row>
    <row r="277" spans="1:13" s="3" customFormat="1">
      <c r="A277" s="135"/>
      <c r="B277" s="135"/>
      <c r="C277" s="135"/>
      <c r="D277" s="135"/>
      <c r="E277" s="135"/>
      <c r="F277" s="135"/>
      <c r="G277" s="135"/>
      <c r="H277" s="135"/>
      <c r="I277" s="135"/>
      <c r="J277" s="135"/>
      <c r="K277" s="135"/>
      <c r="L277" s="135"/>
      <c r="M277" s="135"/>
    </row>
    <row r="278" spans="1:13" s="3" customFormat="1">
      <c r="A278" s="135"/>
      <c r="B278" s="135"/>
      <c r="C278" s="135"/>
      <c r="D278" s="135"/>
      <c r="E278" s="135"/>
      <c r="F278" s="135"/>
      <c r="G278" s="135"/>
      <c r="H278" s="135"/>
      <c r="I278" s="135"/>
      <c r="J278" s="135"/>
      <c r="K278" s="135"/>
      <c r="L278" s="135"/>
      <c r="M278" s="135"/>
    </row>
    <row r="279" spans="1:13" s="3" customFormat="1">
      <c r="A279" s="135"/>
      <c r="B279" s="135"/>
      <c r="C279" s="135"/>
      <c r="D279" s="135"/>
      <c r="E279" s="135"/>
      <c r="F279" s="135"/>
      <c r="G279" s="135"/>
      <c r="H279" s="135"/>
      <c r="I279" s="135"/>
      <c r="J279" s="135"/>
      <c r="K279" s="135"/>
      <c r="L279" s="135"/>
      <c r="M279" s="135"/>
    </row>
    <row r="280" spans="1:13" s="3" customFormat="1">
      <c r="A280" s="135"/>
      <c r="B280" s="135"/>
      <c r="C280" s="135"/>
      <c r="D280" s="135"/>
      <c r="E280" s="135"/>
      <c r="F280" s="135"/>
      <c r="G280" s="135"/>
      <c r="H280" s="135"/>
      <c r="I280" s="135"/>
      <c r="J280" s="135"/>
      <c r="K280" s="135"/>
      <c r="L280" s="135"/>
      <c r="M280" s="135"/>
    </row>
    <row r="281" spans="1:13" s="3" customFormat="1">
      <c r="A281" s="135"/>
      <c r="B281" s="135"/>
      <c r="C281" s="135"/>
      <c r="D281" s="135"/>
      <c r="E281" s="135"/>
      <c r="F281" s="135"/>
      <c r="G281" s="135"/>
      <c r="H281" s="135"/>
      <c r="I281" s="135"/>
      <c r="J281" s="135"/>
      <c r="K281" s="135"/>
      <c r="L281" s="135"/>
      <c r="M281" s="135"/>
    </row>
    <row r="282" spans="1:13" s="3" customFormat="1">
      <c r="A282" s="135"/>
      <c r="B282" s="135"/>
      <c r="C282" s="135"/>
      <c r="D282" s="135"/>
      <c r="E282" s="135"/>
      <c r="F282" s="135"/>
      <c r="G282" s="135"/>
      <c r="H282" s="135"/>
      <c r="I282" s="135"/>
      <c r="J282" s="135"/>
      <c r="K282" s="135"/>
      <c r="L282" s="135"/>
      <c r="M282" s="135"/>
    </row>
    <row r="283" spans="1:13" s="3" customFormat="1">
      <c r="A283" s="135"/>
      <c r="B283" s="135"/>
      <c r="C283" s="135"/>
      <c r="D283" s="135"/>
      <c r="E283" s="135"/>
      <c r="F283" s="135"/>
      <c r="G283" s="135"/>
      <c r="H283" s="135"/>
      <c r="I283" s="135"/>
      <c r="J283" s="135"/>
      <c r="K283" s="135"/>
      <c r="L283" s="135"/>
      <c r="M283" s="135"/>
    </row>
    <row r="284" spans="1:13" s="3" customFormat="1">
      <c r="A284" s="135"/>
      <c r="B284" s="135"/>
      <c r="C284" s="135"/>
      <c r="D284" s="135"/>
      <c r="E284" s="135"/>
      <c r="F284" s="135"/>
      <c r="G284" s="135"/>
      <c r="H284" s="135"/>
      <c r="I284" s="135"/>
      <c r="J284" s="135"/>
      <c r="K284" s="135"/>
      <c r="L284" s="135"/>
      <c r="M284" s="135"/>
    </row>
    <row r="285" spans="1:13" s="3" customFormat="1">
      <c r="A285" s="135"/>
      <c r="B285" s="135"/>
      <c r="C285" s="135"/>
      <c r="D285" s="135"/>
      <c r="E285" s="135"/>
      <c r="F285" s="135"/>
      <c r="G285" s="135"/>
      <c r="H285" s="135"/>
      <c r="I285" s="135"/>
      <c r="J285" s="135"/>
      <c r="K285" s="135"/>
      <c r="L285" s="135"/>
      <c r="M285" s="135"/>
    </row>
    <row r="286" spans="1:13" s="3" customFormat="1">
      <c r="A286" s="135"/>
      <c r="B286" s="135"/>
      <c r="C286" s="135"/>
      <c r="D286" s="135"/>
      <c r="E286" s="135"/>
      <c r="F286" s="135"/>
      <c r="G286" s="135"/>
      <c r="H286" s="135"/>
      <c r="I286" s="135"/>
      <c r="J286" s="135"/>
      <c r="K286" s="135"/>
      <c r="L286" s="135"/>
      <c r="M286" s="135"/>
    </row>
    <row r="287" spans="1:13" s="3" customFormat="1">
      <c r="A287" s="135"/>
      <c r="B287" s="135"/>
      <c r="C287" s="135"/>
      <c r="D287" s="135"/>
      <c r="E287" s="135"/>
      <c r="F287" s="135"/>
      <c r="G287" s="135"/>
      <c r="H287" s="135"/>
      <c r="I287" s="135"/>
      <c r="J287" s="135"/>
      <c r="K287" s="135"/>
      <c r="L287" s="135"/>
      <c r="M287" s="135"/>
    </row>
    <row r="288" spans="1:13" s="3" customFormat="1">
      <c r="A288" s="135"/>
      <c r="B288" s="135"/>
      <c r="C288" s="135"/>
      <c r="D288" s="135"/>
      <c r="E288" s="135"/>
      <c r="F288" s="135"/>
      <c r="G288" s="135"/>
      <c r="H288" s="135"/>
      <c r="I288" s="135"/>
      <c r="J288" s="135"/>
      <c r="K288" s="135"/>
      <c r="L288" s="135"/>
      <c r="M288" s="135"/>
    </row>
    <row r="289" spans="1:13" s="3" customFormat="1">
      <c r="A289" s="135"/>
      <c r="B289" s="135"/>
      <c r="C289" s="135"/>
      <c r="D289" s="135"/>
      <c r="E289" s="135"/>
      <c r="F289" s="135"/>
      <c r="G289" s="135"/>
      <c r="H289" s="135"/>
      <c r="I289" s="135"/>
      <c r="J289" s="135"/>
      <c r="K289" s="135"/>
      <c r="L289" s="135"/>
      <c r="M289" s="135"/>
    </row>
    <row r="290" spans="1:13" s="3" customFormat="1">
      <c r="A290" s="135"/>
      <c r="B290" s="135"/>
      <c r="C290" s="135"/>
      <c r="D290" s="135"/>
      <c r="E290" s="135"/>
      <c r="F290" s="135"/>
      <c r="G290" s="135"/>
      <c r="H290" s="135"/>
      <c r="I290" s="135"/>
      <c r="J290" s="135"/>
      <c r="K290" s="135"/>
      <c r="L290" s="135"/>
      <c r="M290" s="135"/>
    </row>
    <row r="291" spans="1:13" s="3" customFormat="1">
      <c r="A291" s="135"/>
      <c r="B291" s="135"/>
      <c r="C291" s="135"/>
      <c r="D291" s="135"/>
      <c r="E291" s="135"/>
      <c r="F291" s="135"/>
      <c r="G291" s="135"/>
      <c r="H291" s="135"/>
      <c r="I291" s="135"/>
      <c r="J291" s="135"/>
      <c r="K291" s="135"/>
      <c r="L291" s="135"/>
      <c r="M291" s="135"/>
    </row>
    <row r="292" spans="1:13" s="3" customFormat="1">
      <c r="A292" s="135"/>
      <c r="B292" s="135"/>
      <c r="C292" s="135"/>
      <c r="D292" s="135"/>
      <c r="E292" s="135"/>
      <c r="F292" s="135"/>
      <c r="G292" s="135"/>
      <c r="H292" s="135"/>
      <c r="I292" s="135"/>
      <c r="J292" s="135"/>
      <c r="K292" s="135"/>
      <c r="L292" s="135"/>
      <c r="M292" s="135"/>
    </row>
    <row r="293" spans="1:13" s="3" customFormat="1">
      <c r="A293" s="135"/>
      <c r="B293" s="135"/>
      <c r="C293" s="135"/>
      <c r="D293" s="135"/>
      <c r="E293" s="135"/>
      <c r="F293" s="135"/>
      <c r="G293" s="135"/>
      <c r="H293" s="135"/>
      <c r="I293" s="135"/>
      <c r="J293" s="135"/>
      <c r="K293" s="135"/>
      <c r="L293" s="135"/>
      <c r="M293" s="135"/>
    </row>
    <row r="294" spans="1:13" s="3" customFormat="1">
      <c r="A294" s="135"/>
      <c r="B294" s="135"/>
      <c r="C294" s="135"/>
      <c r="D294" s="135"/>
      <c r="E294" s="135"/>
      <c r="F294" s="135"/>
      <c r="G294" s="135"/>
      <c r="H294" s="135"/>
      <c r="I294" s="135"/>
      <c r="J294" s="135"/>
      <c r="K294" s="135"/>
      <c r="L294" s="135"/>
      <c r="M294" s="135"/>
    </row>
    <row r="295" spans="1:13" s="3" customFormat="1">
      <c r="A295" s="135"/>
      <c r="B295" s="135"/>
      <c r="C295" s="135"/>
      <c r="D295" s="135"/>
      <c r="E295" s="135"/>
      <c r="F295" s="135"/>
      <c r="G295" s="135"/>
      <c r="H295" s="135"/>
      <c r="I295" s="135"/>
      <c r="J295" s="135"/>
      <c r="K295" s="135"/>
      <c r="L295" s="135"/>
      <c r="M295" s="135"/>
    </row>
    <row r="296" spans="1:13" s="3" customFormat="1">
      <c r="A296" s="135"/>
      <c r="B296" s="135"/>
      <c r="C296" s="135"/>
      <c r="D296" s="135"/>
      <c r="E296" s="135"/>
      <c r="F296" s="135"/>
      <c r="G296" s="135"/>
      <c r="H296" s="135"/>
      <c r="I296" s="135"/>
      <c r="J296" s="135"/>
      <c r="K296" s="135"/>
      <c r="L296" s="135"/>
      <c r="M296" s="135"/>
    </row>
    <row r="297" spans="1:13" s="3" customFormat="1">
      <c r="A297" s="135"/>
      <c r="B297" s="135"/>
      <c r="C297" s="135"/>
      <c r="D297" s="135"/>
      <c r="E297" s="135"/>
      <c r="F297" s="135"/>
      <c r="G297" s="135"/>
      <c r="H297" s="135"/>
      <c r="I297" s="135"/>
      <c r="J297" s="135"/>
      <c r="K297" s="135"/>
      <c r="L297" s="135"/>
      <c r="M297" s="135"/>
    </row>
    <row r="298" spans="1:13" s="3" customFormat="1">
      <c r="A298" s="135"/>
      <c r="B298" s="135"/>
      <c r="C298" s="135"/>
      <c r="D298" s="135"/>
      <c r="E298" s="135"/>
      <c r="F298" s="135"/>
      <c r="G298" s="135"/>
      <c r="H298" s="135"/>
      <c r="I298" s="135"/>
      <c r="J298" s="135"/>
      <c r="K298" s="135"/>
      <c r="L298" s="135"/>
      <c r="M298" s="135"/>
    </row>
    <row r="299" spans="1:13" s="3" customFormat="1">
      <c r="A299" s="135"/>
      <c r="B299" s="135"/>
      <c r="C299" s="135"/>
      <c r="D299" s="135"/>
      <c r="E299" s="135"/>
      <c r="F299" s="135"/>
      <c r="G299" s="135"/>
      <c r="H299" s="135"/>
      <c r="I299" s="135"/>
      <c r="J299" s="135"/>
      <c r="K299" s="135"/>
      <c r="L299" s="135"/>
      <c r="M299" s="135"/>
    </row>
    <row r="300" spans="1:13" s="3" customFormat="1">
      <c r="A300" s="135"/>
      <c r="B300" s="135"/>
      <c r="C300" s="135"/>
      <c r="D300" s="135"/>
      <c r="E300" s="135"/>
      <c r="F300" s="135"/>
      <c r="G300" s="135"/>
      <c r="H300" s="135"/>
      <c r="I300" s="135"/>
      <c r="J300" s="135"/>
      <c r="K300" s="135"/>
      <c r="L300" s="135"/>
      <c r="M300" s="135"/>
    </row>
    <row r="301" spans="1:13" s="3" customFormat="1">
      <c r="A301" s="135"/>
      <c r="B301" s="135"/>
      <c r="C301" s="135"/>
      <c r="D301" s="135"/>
      <c r="E301" s="135"/>
      <c r="F301" s="135"/>
      <c r="G301" s="135"/>
      <c r="H301" s="135"/>
      <c r="I301" s="135"/>
      <c r="J301" s="135"/>
      <c r="K301" s="135"/>
      <c r="L301" s="135"/>
      <c r="M301" s="135"/>
    </row>
    <row r="302" spans="1:13" s="3" customFormat="1">
      <c r="A302" s="135"/>
      <c r="B302" s="135"/>
      <c r="C302" s="135"/>
      <c r="D302" s="135"/>
      <c r="E302" s="135"/>
      <c r="F302" s="135"/>
      <c r="G302" s="135"/>
      <c r="H302" s="135"/>
      <c r="I302" s="135"/>
      <c r="J302" s="135"/>
      <c r="K302" s="135"/>
      <c r="L302" s="135"/>
      <c r="M302" s="135"/>
    </row>
    <row r="303" spans="1:13" s="3" customFormat="1">
      <c r="A303" s="135"/>
      <c r="B303" s="135"/>
      <c r="C303" s="135"/>
      <c r="D303" s="135"/>
      <c r="E303" s="135"/>
      <c r="F303" s="135"/>
      <c r="G303" s="135"/>
      <c r="H303" s="135"/>
      <c r="I303" s="135"/>
      <c r="J303" s="135"/>
      <c r="K303" s="135"/>
      <c r="L303" s="135"/>
      <c r="M303" s="135"/>
    </row>
    <row r="304" spans="1:13" s="3" customFormat="1">
      <c r="A304" s="135"/>
      <c r="B304" s="135"/>
      <c r="C304" s="135"/>
      <c r="D304" s="135"/>
      <c r="E304" s="135"/>
      <c r="F304" s="135"/>
      <c r="G304" s="135"/>
      <c r="H304" s="135"/>
      <c r="I304" s="135"/>
      <c r="J304" s="135"/>
      <c r="K304" s="135"/>
      <c r="L304" s="135"/>
      <c r="M304" s="135"/>
    </row>
    <row r="305" spans="1:13">
      <c r="A305" s="139"/>
      <c r="B305" s="139"/>
      <c r="C305" s="139"/>
      <c r="D305" s="139"/>
      <c r="E305" s="139"/>
      <c r="F305" s="139"/>
      <c r="G305" s="139"/>
      <c r="H305" s="139"/>
      <c r="I305" s="139"/>
      <c r="J305" s="139"/>
      <c r="K305" s="139"/>
      <c r="L305" s="139"/>
      <c r="M305" s="139"/>
    </row>
    <row r="306" spans="1:13">
      <c r="A306" s="139"/>
      <c r="B306" s="139"/>
      <c r="C306" s="139"/>
      <c r="D306" s="139"/>
      <c r="E306" s="139"/>
      <c r="F306" s="139"/>
      <c r="G306" s="139"/>
      <c r="H306" s="139"/>
      <c r="I306" s="139"/>
      <c r="J306" s="139"/>
      <c r="K306" s="139"/>
      <c r="L306" s="139"/>
      <c r="M306" s="139"/>
    </row>
    <row r="307" spans="1:13">
      <c r="A307" s="139"/>
      <c r="B307" s="139"/>
      <c r="C307" s="139"/>
      <c r="D307" s="139"/>
      <c r="E307" s="139"/>
      <c r="F307" s="139"/>
      <c r="G307" s="139"/>
      <c r="H307" s="139"/>
      <c r="I307" s="139"/>
      <c r="J307" s="139"/>
      <c r="K307" s="139"/>
      <c r="L307" s="139"/>
      <c r="M307" s="139"/>
    </row>
    <row r="308" spans="1:13">
      <c r="A308" s="139"/>
      <c r="B308" s="139"/>
      <c r="C308" s="139"/>
      <c r="D308" s="139"/>
      <c r="E308" s="139"/>
      <c r="F308" s="139"/>
      <c r="G308" s="139"/>
      <c r="H308" s="139"/>
      <c r="I308" s="139"/>
      <c r="J308" s="139"/>
      <c r="K308" s="139"/>
      <c r="L308" s="139"/>
      <c r="M308" s="139"/>
    </row>
    <row r="309" spans="1:13">
      <c r="A309" s="139"/>
      <c r="B309" s="139"/>
      <c r="C309" s="139"/>
      <c r="D309" s="139"/>
      <c r="E309" s="139"/>
      <c r="F309" s="139"/>
      <c r="G309" s="139"/>
      <c r="H309" s="139"/>
      <c r="I309" s="139"/>
      <c r="J309" s="139"/>
      <c r="K309" s="139"/>
      <c r="L309" s="139"/>
      <c r="M309" s="139"/>
    </row>
    <row r="310" spans="1:13">
      <c r="A310" s="139"/>
      <c r="B310" s="139"/>
      <c r="C310" s="139"/>
      <c r="D310" s="139"/>
      <c r="E310" s="139"/>
      <c r="F310" s="139"/>
      <c r="G310" s="139"/>
      <c r="H310" s="139"/>
      <c r="I310" s="139"/>
      <c r="J310" s="139"/>
      <c r="K310" s="139"/>
      <c r="L310" s="139"/>
      <c r="M310" s="139"/>
    </row>
    <row r="311" spans="1:13">
      <c r="A311" s="139"/>
      <c r="B311" s="139"/>
      <c r="C311" s="139"/>
      <c r="D311" s="139"/>
      <c r="E311" s="139"/>
      <c r="F311" s="139"/>
      <c r="G311" s="139"/>
      <c r="H311" s="139"/>
      <c r="I311" s="139"/>
      <c r="J311" s="139"/>
      <c r="K311" s="139"/>
      <c r="L311" s="139"/>
      <c r="M311" s="139"/>
    </row>
    <row r="312" spans="1:13">
      <c r="A312" s="139"/>
      <c r="B312" s="139"/>
      <c r="C312" s="139"/>
      <c r="D312" s="139"/>
      <c r="E312" s="139"/>
      <c r="F312" s="139"/>
      <c r="G312" s="139"/>
      <c r="H312" s="139"/>
      <c r="I312" s="139"/>
      <c r="J312" s="139"/>
      <c r="K312" s="139"/>
      <c r="L312" s="139"/>
      <c r="M312" s="139"/>
    </row>
    <row r="313" spans="1:13">
      <c r="A313" s="139"/>
      <c r="B313" s="139"/>
      <c r="C313" s="139"/>
      <c r="D313" s="139"/>
      <c r="E313" s="139"/>
      <c r="F313" s="139"/>
      <c r="G313" s="139"/>
      <c r="H313" s="139"/>
      <c r="I313" s="139"/>
      <c r="J313" s="139"/>
      <c r="K313" s="139"/>
      <c r="L313" s="139"/>
      <c r="M313" s="139"/>
    </row>
    <row r="314" spans="1:13">
      <c r="A314" s="139"/>
      <c r="B314" s="139"/>
      <c r="C314" s="139"/>
      <c r="D314" s="139"/>
      <c r="E314" s="139"/>
      <c r="F314" s="139"/>
      <c r="G314" s="139"/>
      <c r="H314" s="139"/>
      <c r="I314" s="139"/>
      <c r="J314" s="139"/>
      <c r="K314" s="139"/>
      <c r="L314" s="139"/>
      <c r="M314" s="139"/>
    </row>
    <row r="315" spans="1:13">
      <c r="A315" s="139"/>
      <c r="B315" s="139"/>
      <c r="C315" s="139"/>
      <c r="D315" s="139"/>
      <c r="E315" s="139"/>
      <c r="F315" s="139"/>
      <c r="G315" s="139"/>
      <c r="H315" s="139"/>
      <c r="I315" s="139"/>
      <c r="J315" s="139"/>
      <c r="K315" s="139"/>
      <c r="L315" s="139"/>
      <c r="M315" s="139"/>
    </row>
    <row r="316" spans="1:13">
      <c r="A316" s="139"/>
      <c r="B316" s="139"/>
      <c r="C316" s="139"/>
      <c r="D316" s="139"/>
      <c r="E316" s="139"/>
      <c r="F316" s="139"/>
      <c r="G316" s="139"/>
      <c r="H316" s="139"/>
      <c r="I316" s="139"/>
      <c r="J316" s="139"/>
      <c r="K316" s="139"/>
      <c r="L316" s="139"/>
      <c r="M316" s="139"/>
    </row>
    <row r="322" spans="1:1">
      <c r="A322" s="19"/>
    </row>
  </sheetData>
  <mergeCells count="9">
    <mergeCell ref="A1:D1"/>
    <mergeCell ref="A2:L2"/>
    <mergeCell ref="A237:M238"/>
    <mergeCell ref="A8:A10"/>
    <mergeCell ref="B8:B10"/>
    <mergeCell ref="C8:C9"/>
    <mergeCell ref="D8:F8"/>
    <mergeCell ref="H8:J8"/>
    <mergeCell ref="L8:M8"/>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1"/>
  <sheetViews>
    <sheetView showGridLines="0" tabSelected="1" zoomScaleSheetLayoutView="90" workbookViewId="0">
      <selection activeCell="A4" sqref="A4"/>
    </sheetView>
  </sheetViews>
  <sheetFormatPr baseColWidth="10" defaultColWidth="12.85546875" defaultRowHeight="11.25"/>
  <cols>
    <col min="1" max="1" width="4.28515625" style="7" customWidth="1"/>
    <col min="2" max="2" width="5.28515625" style="94" customWidth="1"/>
    <col min="3" max="3" width="51.5703125" style="28" customWidth="1"/>
    <col min="4" max="8" width="15.7109375" style="7" customWidth="1"/>
    <col min="9" max="9" width="13.28515625" style="7" customWidth="1"/>
    <col min="10" max="10" width="0.85546875" style="7" customWidth="1"/>
    <col min="11" max="11" width="16.7109375" style="7" customWidth="1"/>
    <col min="12" max="12" width="15.7109375" style="7" customWidth="1"/>
    <col min="13" max="13" width="15.7109375" style="9" customWidth="1"/>
    <col min="14" max="14" width="26.5703125" style="6" customWidth="1"/>
    <col min="15" max="15" width="1.42578125" style="6" customWidth="1"/>
    <col min="16" max="242" width="11.42578125" style="6" customWidth="1"/>
    <col min="243" max="243" width="4.28515625" style="6" customWidth="1"/>
    <col min="244" max="244" width="4.85546875" style="6" customWidth="1"/>
    <col min="245" max="245" width="46.42578125" style="6" customWidth="1"/>
    <col min="246" max="16384" width="12.85546875" style="6"/>
  </cols>
  <sheetData>
    <row r="1" spans="1:16" ht="48.75" customHeight="1">
      <c r="A1" s="180" t="s">
        <v>725</v>
      </c>
      <c r="B1" s="180"/>
      <c r="C1" s="180"/>
      <c r="D1" s="180"/>
      <c r="E1" s="107" t="s">
        <v>726</v>
      </c>
      <c r="F1" s="107"/>
      <c r="G1" s="108"/>
      <c r="H1" s="108"/>
      <c r="I1" s="108"/>
      <c r="J1" s="108"/>
      <c r="K1" s="109"/>
      <c r="L1" s="108"/>
      <c r="M1" s="2"/>
    </row>
    <row r="2" spans="1:16" ht="33.75" customHeight="1">
      <c r="A2" s="181" t="s">
        <v>727</v>
      </c>
      <c r="B2" s="181"/>
      <c r="C2" s="181"/>
      <c r="D2" s="181"/>
      <c r="E2" s="181"/>
      <c r="F2" s="181"/>
      <c r="G2" s="181"/>
      <c r="H2" s="181"/>
      <c r="I2" s="181"/>
      <c r="J2" s="181"/>
      <c r="K2" s="181"/>
      <c r="L2" s="181"/>
      <c r="M2" s="2"/>
    </row>
    <row r="3" spans="1:16" s="96" customFormat="1" ht="17.100000000000001" customHeight="1">
      <c r="A3" s="174" t="s">
        <v>733</v>
      </c>
      <c r="B3" s="175"/>
      <c r="C3" s="176"/>
      <c r="D3" s="141"/>
      <c r="E3" s="141"/>
      <c r="F3" s="141"/>
      <c r="G3" s="141"/>
      <c r="H3" s="141"/>
      <c r="I3" s="141"/>
      <c r="J3" s="141"/>
      <c r="K3" s="141"/>
      <c r="L3" s="141"/>
      <c r="M3" s="95"/>
    </row>
    <row r="4" spans="1:16" s="96" customFormat="1" ht="17.100000000000001" customHeight="1">
      <c r="A4" s="174" t="s">
        <v>163</v>
      </c>
      <c r="B4" s="175"/>
      <c r="C4" s="176"/>
      <c r="D4" s="141"/>
      <c r="E4" s="141"/>
      <c r="F4" s="141"/>
      <c r="G4" s="141"/>
      <c r="H4" s="141"/>
      <c r="I4" s="141"/>
      <c r="J4" s="141"/>
      <c r="K4" s="141"/>
      <c r="L4" s="141"/>
      <c r="M4" s="95"/>
    </row>
    <row r="5" spans="1:16" s="96" customFormat="1" ht="17.100000000000001" customHeight="1">
      <c r="A5" s="174" t="s">
        <v>0</v>
      </c>
      <c r="B5" s="177"/>
      <c r="C5" s="178"/>
      <c r="D5" s="179"/>
      <c r="E5" s="179"/>
      <c r="F5" s="179"/>
      <c r="G5" s="179"/>
      <c r="H5" s="179"/>
      <c r="I5" s="179"/>
      <c r="J5" s="179"/>
      <c r="K5" s="179"/>
      <c r="L5" s="179"/>
      <c r="M5" s="95"/>
    </row>
    <row r="6" spans="1:16" s="96" customFormat="1" ht="17.100000000000001" customHeight="1">
      <c r="A6" s="140" t="s">
        <v>730</v>
      </c>
      <c r="B6" s="177"/>
      <c r="C6" s="178"/>
      <c r="D6" s="179"/>
      <c r="E6" s="179"/>
      <c r="F6" s="179"/>
      <c r="G6" s="179"/>
      <c r="H6" s="179"/>
      <c r="I6" s="179"/>
      <c r="J6" s="179"/>
      <c r="K6" s="179"/>
      <c r="L6" s="179"/>
      <c r="M6" s="90" t="s">
        <v>660</v>
      </c>
    </row>
    <row r="7" spans="1:16" s="96" customFormat="1" ht="17.100000000000001" customHeight="1">
      <c r="A7" s="174" t="str">
        <f>'COMP MILLPESOS_'!A7</f>
        <v>(Millones de pesos a precios de 2016) *_/</v>
      </c>
      <c r="B7" s="177"/>
      <c r="C7" s="178"/>
      <c r="D7" s="179"/>
      <c r="E7" s="179"/>
      <c r="F7" s="179"/>
      <c r="G7" s="179"/>
      <c r="H7" s="179"/>
      <c r="I7" s="179"/>
      <c r="J7" s="179"/>
      <c r="K7" s="179"/>
      <c r="L7" s="179"/>
      <c r="M7" s="91">
        <v>17.401499999999999</v>
      </c>
    </row>
    <row r="8" spans="1:16" s="50" customFormat="1" ht="19.899999999999999" customHeight="1">
      <c r="A8" s="183" t="s">
        <v>440</v>
      </c>
      <c r="B8" s="185" t="s">
        <v>168</v>
      </c>
      <c r="C8" s="185"/>
      <c r="D8" s="189" t="s">
        <v>284</v>
      </c>
      <c r="E8" s="189"/>
      <c r="F8" s="189"/>
      <c r="G8" s="187" t="s">
        <v>285</v>
      </c>
      <c r="H8" s="189" t="s">
        <v>286</v>
      </c>
      <c r="I8" s="189"/>
      <c r="J8" s="147"/>
      <c r="K8" s="189" t="s">
        <v>287</v>
      </c>
      <c r="L8" s="189"/>
      <c r="M8" s="51"/>
    </row>
    <row r="9" spans="1:16" s="50" customFormat="1" ht="41.25" customHeight="1">
      <c r="A9" s="183"/>
      <c r="B9" s="185"/>
      <c r="C9" s="185"/>
      <c r="D9" s="147" t="s">
        <v>453</v>
      </c>
      <c r="E9" s="147" t="s">
        <v>678</v>
      </c>
      <c r="F9" s="147" t="s">
        <v>32</v>
      </c>
      <c r="G9" s="187"/>
      <c r="H9" s="147" t="s">
        <v>288</v>
      </c>
      <c r="I9" s="147" t="s">
        <v>723</v>
      </c>
      <c r="J9" s="147"/>
      <c r="K9" s="147" t="s">
        <v>289</v>
      </c>
      <c r="L9" s="147" t="s">
        <v>290</v>
      </c>
      <c r="M9" s="51"/>
    </row>
    <row r="10" spans="1:16" s="4" customFormat="1" ht="17.100000000000001" customHeight="1">
      <c r="A10" s="184"/>
      <c r="B10" s="186"/>
      <c r="C10" s="186"/>
      <c r="D10" s="113" t="s">
        <v>33</v>
      </c>
      <c r="E10" s="113" t="s">
        <v>34</v>
      </c>
      <c r="F10" s="114" t="s">
        <v>291</v>
      </c>
      <c r="G10" s="113" t="s">
        <v>35</v>
      </c>
      <c r="H10" s="114" t="s">
        <v>292</v>
      </c>
      <c r="I10" s="114" t="s">
        <v>293</v>
      </c>
      <c r="J10" s="143"/>
      <c r="K10" s="113" t="s">
        <v>36</v>
      </c>
      <c r="L10" s="113" t="s">
        <v>37</v>
      </c>
      <c r="M10" s="11"/>
    </row>
    <row r="11" spans="1:16" s="50" customFormat="1" ht="14.25">
      <c r="A11" s="190" t="s">
        <v>31</v>
      </c>
      <c r="B11" s="190"/>
      <c r="C11" s="190"/>
      <c r="D11" s="148">
        <f>+D12+D252</f>
        <v>633316.85967519809</v>
      </c>
      <c r="E11" s="148">
        <f>+E12+E252</f>
        <v>625101.90344999987</v>
      </c>
      <c r="F11" s="149">
        <f>E11/D11*100-100</f>
        <v>-1.2971320911007069</v>
      </c>
      <c r="G11" s="148">
        <f>+G12+G252</f>
        <v>609092.02273321082</v>
      </c>
      <c r="H11" s="148">
        <f>+H12+H252</f>
        <v>435392.69666202157</v>
      </c>
      <c r="I11" s="150">
        <f>H11/E11*100</f>
        <v>69.651475104946215</v>
      </c>
      <c r="J11" s="151"/>
      <c r="K11" s="148">
        <f>+K12+K252</f>
        <v>163697.18438086094</v>
      </c>
      <c r="L11" s="148">
        <f>+L12+L252</f>
        <v>271695.51228116074</v>
      </c>
      <c r="M11" s="72"/>
    </row>
    <row r="12" spans="1:16" s="52" customFormat="1" ht="14.25">
      <c r="A12" s="191" t="s">
        <v>294</v>
      </c>
      <c r="B12" s="191"/>
      <c r="C12" s="191"/>
      <c r="D12" s="152">
        <f>SUM(D13:D251)</f>
        <v>446823.2440251981</v>
      </c>
      <c r="E12" s="152">
        <f>SUM(E13:E251)</f>
        <v>438608.28779999982</v>
      </c>
      <c r="F12" s="153">
        <f>E12/D12*100-100</f>
        <v>-1.8385248160310681</v>
      </c>
      <c r="G12" s="152">
        <f t="shared" ref="G12:H12" si="0">SUM(G13:G251)</f>
        <v>429646.95271456748</v>
      </c>
      <c r="H12" s="152">
        <f t="shared" si="0"/>
        <v>255952.65313716905</v>
      </c>
      <c r="I12" s="154">
        <f t="shared" ref="I12" si="1">+H12/E12*100</f>
        <v>58.355635371368187</v>
      </c>
      <c r="J12" s="155"/>
      <c r="K12" s="152">
        <f t="shared" ref="K12" si="2">SUM(K13:K251)</f>
        <v>141207.48578086094</v>
      </c>
      <c r="L12" s="152">
        <f t="shared" ref="L12" si="3">SUM(L13:L251)</f>
        <v>114745.16735630824</v>
      </c>
      <c r="M12" s="40"/>
      <c r="N12" s="40"/>
    </row>
    <row r="13" spans="1:16" s="52" customFormat="1" ht="14.25">
      <c r="A13" s="156">
        <v>1</v>
      </c>
      <c r="B13" s="125" t="s">
        <v>38</v>
      </c>
      <c r="C13" s="157" t="s">
        <v>39</v>
      </c>
      <c r="D13" s="158">
        <v>1798.2014039999999</v>
      </c>
      <c r="E13" s="158">
        <v>1797.5749499999997</v>
      </c>
      <c r="F13" s="159">
        <f>E13/D13*100-100</f>
        <v>-3.4837810637156963E-2</v>
      </c>
      <c r="G13" s="158">
        <v>1798.2014039999999</v>
      </c>
      <c r="H13" s="127">
        <v>0</v>
      </c>
      <c r="I13" s="127">
        <f>+H13/E13*100</f>
        <v>0</v>
      </c>
      <c r="J13" s="160"/>
      <c r="K13" s="158">
        <v>0</v>
      </c>
      <c r="L13" s="161">
        <v>0</v>
      </c>
      <c r="M13" s="40"/>
      <c r="N13" s="60"/>
      <c r="P13" s="84"/>
    </row>
    <row r="14" spans="1:16" s="52" customFormat="1" ht="14.25">
      <c r="A14" s="156">
        <v>2</v>
      </c>
      <c r="B14" s="125" t="s">
        <v>40</v>
      </c>
      <c r="C14" s="157" t="s">
        <v>41</v>
      </c>
      <c r="D14" s="158">
        <v>4826.5838399474997</v>
      </c>
      <c r="E14" s="158">
        <v>4827.1760999999997</v>
      </c>
      <c r="F14" s="159">
        <f t="shared" ref="F14:F77" si="4">E14/D14*100-100</f>
        <v>1.2270791767846845E-2</v>
      </c>
      <c r="G14" s="158">
        <v>4826.5838405161767</v>
      </c>
      <c r="H14" s="127">
        <v>0</v>
      </c>
      <c r="I14" s="127">
        <f t="shared" ref="I14:I77" si="5">+H14/E14*100</f>
        <v>0</v>
      </c>
      <c r="J14" s="160"/>
      <c r="K14" s="158">
        <v>0</v>
      </c>
      <c r="L14" s="161">
        <v>0</v>
      </c>
      <c r="M14" s="40"/>
      <c r="N14" s="60"/>
      <c r="P14" s="84"/>
    </row>
    <row r="15" spans="1:16" s="52" customFormat="1" ht="14.25">
      <c r="A15" s="156">
        <v>3</v>
      </c>
      <c r="B15" s="125" t="s">
        <v>42</v>
      </c>
      <c r="C15" s="157" t="s">
        <v>43</v>
      </c>
      <c r="D15" s="158">
        <v>477.96465129749993</v>
      </c>
      <c r="E15" s="158">
        <v>478.54124999999999</v>
      </c>
      <c r="F15" s="159">
        <f t="shared" si="4"/>
        <v>0.12063626482310497</v>
      </c>
      <c r="G15" s="158">
        <v>477.96465186617644</v>
      </c>
      <c r="H15" s="127">
        <v>0</v>
      </c>
      <c r="I15" s="127">
        <f t="shared" si="5"/>
        <v>0</v>
      </c>
      <c r="J15" s="160"/>
      <c r="K15" s="158">
        <v>0</v>
      </c>
      <c r="L15" s="161">
        <v>0</v>
      </c>
      <c r="M15" s="40"/>
      <c r="N15" s="60"/>
      <c r="P15" s="84"/>
    </row>
    <row r="16" spans="1:16" s="52" customFormat="1" ht="14.25">
      <c r="A16" s="156">
        <v>4</v>
      </c>
      <c r="B16" s="125" t="s">
        <v>40</v>
      </c>
      <c r="C16" s="157" t="s">
        <v>44</v>
      </c>
      <c r="D16" s="158">
        <v>5761.4087077514996</v>
      </c>
      <c r="E16" s="158">
        <v>5761.6366500000004</v>
      </c>
      <c r="F16" s="159">
        <f t="shared" si="4"/>
        <v>3.9563631060133275E-3</v>
      </c>
      <c r="G16" s="158">
        <v>5761.4087074102936</v>
      </c>
      <c r="H16" s="127">
        <v>9.8916075330635059E-13</v>
      </c>
      <c r="I16" s="127">
        <f t="shared" si="5"/>
        <v>1.7168051603989129E-14</v>
      </c>
      <c r="J16" s="160"/>
      <c r="K16" s="158">
        <v>0</v>
      </c>
      <c r="L16" s="161">
        <v>9.8916075330635059E-13</v>
      </c>
      <c r="M16" s="40"/>
      <c r="N16" s="60"/>
      <c r="P16" s="84"/>
    </row>
    <row r="17" spans="1:16" s="52" customFormat="1" ht="14.25">
      <c r="A17" s="156">
        <v>5</v>
      </c>
      <c r="B17" s="125" t="s">
        <v>45</v>
      </c>
      <c r="C17" s="157" t="s">
        <v>46</v>
      </c>
      <c r="D17" s="158">
        <v>1066.2186696795</v>
      </c>
      <c r="E17" s="158">
        <v>1066.7119499999999</v>
      </c>
      <c r="F17" s="159">
        <f t="shared" si="4"/>
        <v>4.6264460989803524E-2</v>
      </c>
      <c r="G17" s="158">
        <v>1066.2186697932352</v>
      </c>
      <c r="H17" s="127">
        <v>1.2364509416329382E-13</v>
      </c>
      <c r="I17" s="127">
        <f t="shared" si="5"/>
        <v>1.1591235493639482E-14</v>
      </c>
      <c r="J17" s="160"/>
      <c r="K17" s="158">
        <v>0</v>
      </c>
      <c r="L17" s="161">
        <v>1.2364509416329382E-13</v>
      </c>
      <c r="M17" s="40"/>
      <c r="N17" s="60"/>
      <c r="P17" s="84"/>
    </row>
    <row r="18" spans="1:16" s="52" customFormat="1" ht="14.25">
      <c r="A18" s="156">
        <v>6</v>
      </c>
      <c r="B18" s="125" t="s">
        <v>40</v>
      </c>
      <c r="C18" s="157" t="s">
        <v>47</v>
      </c>
      <c r="D18" s="158">
        <v>5357.11024404</v>
      </c>
      <c r="E18" s="158">
        <v>5357.9218499999988</v>
      </c>
      <c r="F18" s="159">
        <f t="shared" si="4"/>
        <v>1.5150070150255601E-2</v>
      </c>
      <c r="G18" s="158">
        <v>5357.11024404</v>
      </c>
      <c r="H18" s="127">
        <v>2276.5565491338602</v>
      </c>
      <c r="I18" s="127">
        <f t="shared" si="5"/>
        <v>42.489543760961361</v>
      </c>
      <c r="J18" s="160"/>
      <c r="K18" s="158">
        <v>0</v>
      </c>
      <c r="L18" s="161">
        <v>2276.5565491338602</v>
      </c>
      <c r="M18" s="40"/>
      <c r="N18" s="60"/>
      <c r="P18" s="84"/>
    </row>
    <row r="19" spans="1:16" s="52" customFormat="1" ht="14.25">
      <c r="A19" s="156">
        <v>7</v>
      </c>
      <c r="B19" s="125" t="s">
        <v>48</v>
      </c>
      <c r="C19" s="157" t="s">
        <v>49</v>
      </c>
      <c r="D19" s="158">
        <v>12202.2773067825</v>
      </c>
      <c r="E19" s="158">
        <v>12201.9318</v>
      </c>
      <c r="F19" s="159">
        <f t="shared" si="4"/>
        <v>-2.8314942679372734E-3</v>
      </c>
      <c r="G19" s="158">
        <v>12202.277307351174</v>
      </c>
      <c r="H19" s="127">
        <v>1301.2425497883571</v>
      </c>
      <c r="I19" s="127">
        <f t="shared" si="5"/>
        <v>10.664233918995983</v>
      </c>
      <c r="J19" s="160"/>
      <c r="K19" s="158">
        <v>0</v>
      </c>
      <c r="L19" s="161">
        <v>1301.2425497883571</v>
      </c>
      <c r="M19" s="40"/>
      <c r="N19" s="60"/>
      <c r="P19" s="84"/>
    </row>
    <row r="20" spans="1:16" s="52" customFormat="1" ht="14.25">
      <c r="A20" s="156">
        <v>9</v>
      </c>
      <c r="B20" s="125" t="s">
        <v>50</v>
      </c>
      <c r="C20" s="157" t="s">
        <v>51</v>
      </c>
      <c r="D20" s="158">
        <v>1740.4792885845</v>
      </c>
      <c r="E20" s="158">
        <v>1740.1499999999999</v>
      </c>
      <c r="F20" s="159">
        <f t="shared" si="4"/>
        <v>-1.8919419878187682E-2</v>
      </c>
      <c r="G20" s="158">
        <v>1740.479288698235</v>
      </c>
      <c r="H20" s="127">
        <v>0</v>
      </c>
      <c r="I20" s="127">
        <f t="shared" si="5"/>
        <v>0</v>
      </c>
      <c r="J20" s="160"/>
      <c r="K20" s="158">
        <v>0</v>
      </c>
      <c r="L20" s="161">
        <v>0</v>
      </c>
      <c r="M20" s="40"/>
      <c r="N20" s="60"/>
      <c r="P20" s="84"/>
    </row>
    <row r="21" spans="1:16" s="52" customFormat="1" ht="14.25">
      <c r="A21" s="156">
        <v>10</v>
      </c>
      <c r="B21" s="125" t="s">
        <v>50</v>
      </c>
      <c r="C21" s="157" t="s">
        <v>52</v>
      </c>
      <c r="D21" s="158">
        <v>2308.6199743317852</v>
      </c>
      <c r="E21" s="158">
        <v>2309.1790499999997</v>
      </c>
      <c r="F21" s="159">
        <f t="shared" si="4"/>
        <v>2.4216877373945067E-2</v>
      </c>
      <c r="G21" s="158">
        <v>2308.6199750629407</v>
      </c>
      <c r="H21" s="127">
        <v>0</v>
      </c>
      <c r="I21" s="127">
        <f t="shared" si="5"/>
        <v>0</v>
      </c>
      <c r="J21" s="160"/>
      <c r="K21" s="158">
        <v>0</v>
      </c>
      <c r="L21" s="161">
        <v>0</v>
      </c>
      <c r="M21" s="40"/>
      <c r="N21" s="60"/>
      <c r="P21" s="84"/>
    </row>
    <row r="22" spans="1:16" s="52" customFormat="1" ht="14.25">
      <c r="A22" s="156">
        <v>11</v>
      </c>
      <c r="B22" s="125" t="s">
        <v>50</v>
      </c>
      <c r="C22" s="157" t="s">
        <v>53</v>
      </c>
      <c r="D22" s="158">
        <v>1851.6856973174997</v>
      </c>
      <c r="E22" s="158">
        <v>1851.5195999999999</v>
      </c>
      <c r="F22" s="159">
        <f t="shared" si="4"/>
        <v>-8.9700599696982408E-3</v>
      </c>
      <c r="G22" s="158">
        <v>1851.6856978861763</v>
      </c>
      <c r="H22" s="127">
        <v>0</v>
      </c>
      <c r="I22" s="127">
        <f t="shared" si="5"/>
        <v>0</v>
      </c>
      <c r="J22" s="160"/>
      <c r="K22" s="158">
        <v>0</v>
      </c>
      <c r="L22" s="161">
        <v>0</v>
      </c>
      <c r="M22" s="40"/>
      <c r="N22" s="60"/>
      <c r="P22" s="84"/>
    </row>
    <row r="23" spans="1:16" s="52" customFormat="1" ht="14.25">
      <c r="A23" s="156">
        <v>12</v>
      </c>
      <c r="B23" s="125" t="s">
        <v>54</v>
      </c>
      <c r="C23" s="157" t="s">
        <v>55</v>
      </c>
      <c r="D23" s="158">
        <v>3048.3609762869996</v>
      </c>
      <c r="E23" s="158">
        <v>3048.7427999999995</v>
      </c>
      <c r="F23" s="159">
        <f t="shared" si="4"/>
        <v>1.2525541298089138E-2</v>
      </c>
      <c r="G23" s="158">
        <v>3048.3609758320586</v>
      </c>
      <c r="H23" s="127">
        <v>4.945803766531753E-13</v>
      </c>
      <c r="I23" s="127">
        <f t="shared" si="5"/>
        <v>1.6222436889500005E-14</v>
      </c>
      <c r="J23" s="160"/>
      <c r="K23" s="158">
        <v>0</v>
      </c>
      <c r="L23" s="161">
        <v>4.945803766531753E-13</v>
      </c>
      <c r="M23" s="40"/>
      <c r="N23" s="60"/>
      <c r="P23" s="84"/>
    </row>
    <row r="24" spans="1:16" s="52" customFormat="1" ht="14.25">
      <c r="A24" s="156">
        <v>13</v>
      </c>
      <c r="B24" s="125" t="s">
        <v>54</v>
      </c>
      <c r="C24" s="157" t="s">
        <v>56</v>
      </c>
      <c r="D24" s="158">
        <v>881.5062014110714</v>
      </c>
      <c r="E24" s="158">
        <v>882.25604999999996</v>
      </c>
      <c r="F24" s="159">
        <f t="shared" si="4"/>
        <v>8.506447121168037E-2</v>
      </c>
      <c r="G24" s="158">
        <v>881.50620230470588</v>
      </c>
      <c r="H24" s="127">
        <v>0</v>
      </c>
      <c r="I24" s="127">
        <f t="shared" si="5"/>
        <v>0</v>
      </c>
      <c r="J24" s="160"/>
      <c r="K24" s="158">
        <v>0</v>
      </c>
      <c r="L24" s="161">
        <v>0</v>
      </c>
      <c r="M24" s="40"/>
      <c r="N24" s="60"/>
      <c r="P24" s="84"/>
    </row>
    <row r="25" spans="1:16" s="52" customFormat="1" ht="14.25">
      <c r="A25" s="156">
        <v>14</v>
      </c>
      <c r="B25" s="125" t="s">
        <v>54</v>
      </c>
      <c r="C25" s="157" t="s">
        <v>356</v>
      </c>
      <c r="D25" s="158">
        <v>587.47594511249997</v>
      </c>
      <c r="E25" s="158">
        <v>588.1706999999999</v>
      </c>
      <c r="F25" s="159">
        <f t="shared" si="4"/>
        <v>0.11826099319979733</v>
      </c>
      <c r="G25" s="158">
        <v>587.47594568117643</v>
      </c>
      <c r="H25" s="127">
        <v>0</v>
      </c>
      <c r="I25" s="127">
        <f t="shared" si="5"/>
        <v>0</v>
      </c>
      <c r="J25" s="160"/>
      <c r="K25" s="158">
        <v>0</v>
      </c>
      <c r="L25" s="161">
        <v>0</v>
      </c>
      <c r="M25" s="40"/>
      <c r="N25" s="60"/>
      <c r="P25" s="84"/>
    </row>
    <row r="26" spans="1:16" s="52" customFormat="1" ht="14.25">
      <c r="A26" s="156">
        <v>15</v>
      </c>
      <c r="B26" s="125" t="s">
        <v>54</v>
      </c>
      <c r="C26" s="157" t="s">
        <v>357</v>
      </c>
      <c r="D26" s="158">
        <v>1093.6589732189998</v>
      </c>
      <c r="E26" s="158">
        <v>1092.8141999999998</v>
      </c>
      <c r="F26" s="159">
        <f t="shared" si="4"/>
        <v>-7.7242837089670502E-2</v>
      </c>
      <c r="G26" s="158">
        <v>1093.6589734464706</v>
      </c>
      <c r="H26" s="127">
        <v>0</v>
      </c>
      <c r="I26" s="127">
        <f t="shared" si="5"/>
        <v>0</v>
      </c>
      <c r="J26" s="160"/>
      <c r="K26" s="158">
        <v>0</v>
      </c>
      <c r="L26" s="161">
        <v>0</v>
      </c>
      <c r="M26" s="40"/>
      <c r="N26" s="60"/>
      <c r="P26" s="84"/>
    </row>
    <row r="27" spans="1:16" s="52" customFormat="1" ht="14.25">
      <c r="A27" s="156">
        <v>16</v>
      </c>
      <c r="B27" s="125" t="s">
        <v>54</v>
      </c>
      <c r="C27" s="157" t="s">
        <v>57</v>
      </c>
      <c r="D27" s="158">
        <v>1261.7993834324998</v>
      </c>
      <c r="E27" s="158">
        <v>1261.6087499999999</v>
      </c>
      <c r="F27" s="159">
        <f t="shared" si="4"/>
        <v>-1.5108061947316287E-2</v>
      </c>
      <c r="G27" s="158">
        <v>1261.7993840011763</v>
      </c>
      <c r="H27" s="127">
        <v>0</v>
      </c>
      <c r="I27" s="127">
        <f t="shared" si="5"/>
        <v>0</v>
      </c>
      <c r="J27" s="160"/>
      <c r="K27" s="158">
        <v>0</v>
      </c>
      <c r="L27" s="161">
        <v>0</v>
      </c>
      <c r="M27" s="40"/>
      <c r="N27" s="60"/>
      <c r="P27" s="84"/>
    </row>
    <row r="28" spans="1:16" s="52" customFormat="1" ht="14.25">
      <c r="A28" s="156">
        <v>17</v>
      </c>
      <c r="B28" s="125" t="s">
        <v>50</v>
      </c>
      <c r="C28" s="157" t="s">
        <v>58</v>
      </c>
      <c r="D28" s="158">
        <v>775.13097139928573</v>
      </c>
      <c r="E28" s="158">
        <v>774.36674999999991</v>
      </c>
      <c r="F28" s="159">
        <f t="shared" si="4"/>
        <v>-9.8592551127993033E-2</v>
      </c>
      <c r="G28" s="158">
        <v>775.13097156176468</v>
      </c>
      <c r="H28" s="127">
        <v>0</v>
      </c>
      <c r="I28" s="127">
        <f t="shared" si="5"/>
        <v>0</v>
      </c>
      <c r="J28" s="160"/>
      <c r="K28" s="158">
        <v>0</v>
      </c>
      <c r="L28" s="161">
        <v>0</v>
      </c>
      <c r="M28" s="40"/>
      <c r="N28" s="60"/>
      <c r="P28" s="84"/>
    </row>
    <row r="29" spans="1:16" s="52" customFormat="1" ht="14.25">
      <c r="A29" s="156">
        <v>18</v>
      </c>
      <c r="B29" s="125" t="s">
        <v>50</v>
      </c>
      <c r="C29" s="157" t="s">
        <v>59</v>
      </c>
      <c r="D29" s="158">
        <v>716.1875665092856</v>
      </c>
      <c r="E29" s="158">
        <v>716.94179999999994</v>
      </c>
      <c r="F29" s="159">
        <f t="shared" si="4"/>
        <v>0.10531228493542244</v>
      </c>
      <c r="G29" s="158">
        <v>716.18756667176467</v>
      </c>
      <c r="H29" s="127">
        <v>2.4729018832658765E-13</v>
      </c>
      <c r="I29" s="127">
        <f t="shared" si="5"/>
        <v>3.4492365813597094E-14</v>
      </c>
      <c r="J29" s="160"/>
      <c r="K29" s="158">
        <v>0</v>
      </c>
      <c r="L29" s="161">
        <v>2.4729018832658765E-13</v>
      </c>
      <c r="M29" s="40"/>
      <c r="N29" s="60"/>
      <c r="P29" s="84"/>
    </row>
    <row r="30" spans="1:16" s="52" customFormat="1" ht="14.25">
      <c r="A30" s="156">
        <v>19</v>
      </c>
      <c r="B30" s="125" t="s">
        <v>50</v>
      </c>
      <c r="C30" s="157" t="s">
        <v>123</v>
      </c>
      <c r="D30" s="158">
        <v>481.66516727999999</v>
      </c>
      <c r="E30" s="158">
        <v>482.02154999999993</v>
      </c>
      <c r="F30" s="159">
        <f t="shared" si="4"/>
        <v>7.3989722365126909E-2</v>
      </c>
      <c r="G30" s="158">
        <v>481.66516727999999</v>
      </c>
      <c r="H30" s="127">
        <v>0</v>
      </c>
      <c r="I30" s="127">
        <f t="shared" si="5"/>
        <v>0</v>
      </c>
      <c r="J30" s="160"/>
      <c r="K30" s="158">
        <v>0</v>
      </c>
      <c r="L30" s="161">
        <v>0</v>
      </c>
      <c r="M30" s="40"/>
      <c r="N30" s="60"/>
      <c r="P30" s="84"/>
    </row>
    <row r="31" spans="1:16" s="52" customFormat="1" ht="14.25">
      <c r="A31" s="156">
        <v>20</v>
      </c>
      <c r="B31" s="125" t="s">
        <v>50</v>
      </c>
      <c r="C31" s="157" t="s">
        <v>295</v>
      </c>
      <c r="D31" s="158">
        <v>491.077464615</v>
      </c>
      <c r="E31" s="158">
        <v>490.72229999999996</v>
      </c>
      <c r="F31" s="159">
        <f t="shared" si="4"/>
        <v>-7.2323541720336948E-2</v>
      </c>
      <c r="G31" s="158">
        <v>491.077464615</v>
      </c>
      <c r="H31" s="127">
        <v>0</v>
      </c>
      <c r="I31" s="127">
        <f t="shared" si="5"/>
        <v>0</v>
      </c>
      <c r="J31" s="160"/>
      <c r="K31" s="158">
        <v>0</v>
      </c>
      <c r="L31" s="161">
        <v>0</v>
      </c>
      <c r="M31" s="40"/>
      <c r="N31" s="60"/>
      <c r="P31" s="84"/>
    </row>
    <row r="32" spans="1:16" s="52" customFormat="1" ht="14.25">
      <c r="A32" s="156">
        <v>21</v>
      </c>
      <c r="B32" s="125" t="s">
        <v>54</v>
      </c>
      <c r="C32" s="157" t="s">
        <v>60</v>
      </c>
      <c r="D32" s="158">
        <v>634.78303600607137</v>
      </c>
      <c r="E32" s="158">
        <v>635.15474999999992</v>
      </c>
      <c r="F32" s="159">
        <f t="shared" si="4"/>
        <v>5.8557644556358923E-2</v>
      </c>
      <c r="G32" s="158">
        <v>634.78303689970573</v>
      </c>
      <c r="H32" s="127">
        <v>1.2364509416329382E-13</v>
      </c>
      <c r="I32" s="127">
        <f t="shared" si="5"/>
        <v>1.9466924267400007E-14</v>
      </c>
      <c r="J32" s="160"/>
      <c r="K32" s="158">
        <v>0</v>
      </c>
      <c r="L32" s="161">
        <v>1.2364509416329382E-13</v>
      </c>
      <c r="M32" s="40"/>
      <c r="N32" s="60"/>
      <c r="P32" s="84"/>
    </row>
    <row r="33" spans="1:16" s="52" customFormat="1" ht="14.25">
      <c r="A33" s="156">
        <v>22</v>
      </c>
      <c r="B33" s="125" t="s">
        <v>54</v>
      </c>
      <c r="C33" s="157" t="s">
        <v>61</v>
      </c>
      <c r="D33" s="158">
        <v>782.87608349999994</v>
      </c>
      <c r="E33" s="158">
        <v>783.06749999999988</v>
      </c>
      <c r="F33" s="159">
        <f t="shared" si="4"/>
        <v>2.4450421214055496E-2</v>
      </c>
      <c r="G33" s="158">
        <v>782.87608349999994</v>
      </c>
      <c r="H33" s="127">
        <v>0</v>
      </c>
      <c r="I33" s="127">
        <f t="shared" si="5"/>
        <v>0</v>
      </c>
      <c r="J33" s="160"/>
      <c r="K33" s="158">
        <v>0</v>
      </c>
      <c r="L33" s="161">
        <v>0</v>
      </c>
      <c r="M33" s="40"/>
      <c r="N33" s="60"/>
      <c r="P33" s="84"/>
    </row>
    <row r="34" spans="1:16" s="52" customFormat="1" ht="14.25">
      <c r="A34" s="156">
        <v>23</v>
      </c>
      <c r="B34" s="125" t="s">
        <v>54</v>
      </c>
      <c r="C34" s="157" t="s">
        <v>124</v>
      </c>
      <c r="D34" s="158">
        <v>423.53980690499998</v>
      </c>
      <c r="E34" s="158">
        <v>422.85645</v>
      </c>
      <c r="F34" s="159">
        <f t="shared" si="4"/>
        <v>-0.1613441980798882</v>
      </c>
      <c r="G34" s="158">
        <v>423.53980690499998</v>
      </c>
      <c r="H34" s="127">
        <v>6.1822547081646912E-14</v>
      </c>
      <c r="I34" s="127">
        <f t="shared" si="5"/>
        <v>1.4620220900413584E-14</v>
      </c>
      <c r="J34" s="160"/>
      <c r="K34" s="158">
        <v>0</v>
      </c>
      <c r="L34" s="161">
        <v>6.1822547081646912E-14</v>
      </c>
      <c r="M34" s="40"/>
      <c r="N34" s="60"/>
      <c r="P34" s="84"/>
    </row>
    <row r="35" spans="1:16" s="52" customFormat="1" ht="14.25">
      <c r="A35" s="156">
        <v>24</v>
      </c>
      <c r="B35" s="125" t="s">
        <v>54</v>
      </c>
      <c r="C35" s="157" t="s">
        <v>62</v>
      </c>
      <c r="D35" s="158">
        <v>767.93813125650001</v>
      </c>
      <c r="E35" s="158">
        <v>767.40614999999991</v>
      </c>
      <c r="F35" s="159">
        <f t="shared" si="4"/>
        <v>-6.9273973364190056E-2</v>
      </c>
      <c r="G35" s="158">
        <v>767.9381309152941</v>
      </c>
      <c r="H35" s="127">
        <v>0</v>
      </c>
      <c r="I35" s="127">
        <f t="shared" si="5"/>
        <v>0</v>
      </c>
      <c r="J35" s="160"/>
      <c r="K35" s="158">
        <v>0</v>
      </c>
      <c r="L35" s="161">
        <v>0</v>
      </c>
      <c r="M35" s="40"/>
      <c r="N35" s="60"/>
      <c r="P35" s="84"/>
    </row>
    <row r="36" spans="1:16" s="52" customFormat="1" ht="14.25">
      <c r="A36" s="156">
        <v>25</v>
      </c>
      <c r="B36" s="125" t="s">
        <v>38</v>
      </c>
      <c r="C36" s="157" t="s">
        <v>462</v>
      </c>
      <c r="D36" s="158">
        <v>2286.9270034092856</v>
      </c>
      <c r="E36" s="158">
        <v>2286.5571</v>
      </c>
      <c r="F36" s="159">
        <f t="shared" si="4"/>
        <v>-1.6174692446853101E-2</v>
      </c>
      <c r="G36" s="158">
        <v>2286.9270035717645</v>
      </c>
      <c r="H36" s="127">
        <v>94.55268774412346</v>
      </c>
      <c r="I36" s="127">
        <f t="shared" si="5"/>
        <v>4.1351553278124324</v>
      </c>
      <c r="J36" s="160"/>
      <c r="K36" s="158">
        <v>0</v>
      </c>
      <c r="L36" s="161">
        <v>94.55268774412346</v>
      </c>
      <c r="M36" s="40"/>
      <c r="N36" s="60"/>
      <c r="P36" s="84"/>
    </row>
    <row r="37" spans="1:16" s="52" customFormat="1" ht="14.25">
      <c r="A37" s="156">
        <v>26</v>
      </c>
      <c r="B37" s="125" t="s">
        <v>63</v>
      </c>
      <c r="C37" s="157" t="s">
        <v>463</v>
      </c>
      <c r="D37" s="158">
        <v>1997.9670566924997</v>
      </c>
      <c r="E37" s="158">
        <v>1997.6921999999997</v>
      </c>
      <c r="F37" s="159">
        <f t="shared" si="4"/>
        <v>-1.3756818040576491E-2</v>
      </c>
      <c r="G37" s="158">
        <v>1997.9670572611763</v>
      </c>
      <c r="H37" s="127">
        <v>155.34480561379061</v>
      </c>
      <c r="I37" s="127">
        <f t="shared" si="5"/>
        <v>7.7762132531623562</v>
      </c>
      <c r="J37" s="160"/>
      <c r="K37" s="158">
        <v>0</v>
      </c>
      <c r="L37" s="161">
        <v>155.34480561379061</v>
      </c>
      <c r="M37" s="40"/>
      <c r="N37" s="60"/>
      <c r="P37" s="84"/>
    </row>
    <row r="38" spans="1:16" s="52" customFormat="1" ht="14.25">
      <c r="A38" s="156">
        <v>27</v>
      </c>
      <c r="B38" s="125" t="s">
        <v>50</v>
      </c>
      <c r="C38" s="157" t="s">
        <v>64</v>
      </c>
      <c r="D38" s="158">
        <v>2121.8808580435712</v>
      </c>
      <c r="E38" s="158">
        <v>2121.2428500000001</v>
      </c>
      <c r="F38" s="159">
        <f t="shared" si="4"/>
        <v>-3.0068042753313762E-2</v>
      </c>
      <c r="G38" s="158">
        <v>2121.8808583685295</v>
      </c>
      <c r="H38" s="127">
        <v>42.955848982298313</v>
      </c>
      <c r="I38" s="127">
        <f t="shared" si="5"/>
        <v>2.0250321165395238</v>
      </c>
      <c r="J38" s="160"/>
      <c r="K38" s="158">
        <v>0</v>
      </c>
      <c r="L38" s="161">
        <v>42.955848982298313</v>
      </c>
      <c r="M38" s="40"/>
      <c r="N38" s="60"/>
      <c r="P38" s="84"/>
    </row>
    <row r="39" spans="1:16" s="52" customFormat="1" ht="14.25">
      <c r="A39" s="156">
        <v>28</v>
      </c>
      <c r="B39" s="125" t="s">
        <v>50</v>
      </c>
      <c r="C39" s="157" t="s">
        <v>662</v>
      </c>
      <c r="D39" s="158">
        <v>5807.9594604014992</v>
      </c>
      <c r="E39" s="158">
        <v>5808.6206999999995</v>
      </c>
      <c r="F39" s="159">
        <f t="shared" si="4"/>
        <v>1.138505878026308E-2</v>
      </c>
      <c r="G39" s="158">
        <v>5807.9594600602932</v>
      </c>
      <c r="H39" s="127">
        <v>62.705520940604657</v>
      </c>
      <c r="I39" s="127">
        <f t="shared" si="5"/>
        <v>1.0795251433891124</v>
      </c>
      <c r="J39" s="160"/>
      <c r="K39" s="158">
        <v>0</v>
      </c>
      <c r="L39" s="161">
        <v>62.705520940604657</v>
      </c>
      <c r="M39" s="40"/>
      <c r="N39" s="60"/>
      <c r="P39" s="84"/>
    </row>
    <row r="40" spans="1:16" s="52" customFormat="1" ht="14.25">
      <c r="A40" s="156">
        <v>29</v>
      </c>
      <c r="B40" s="125" t="s">
        <v>50</v>
      </c>
      <c r="C40" s="157" t="s">
        <v>125</v>
      </c>
      <c r="D40" s="158">
        <v>776.56318473149997</v>
      </c>
      <c r="E40" s="158">
        <v>776.1069</v>
      </c>
      <c r="F40" s="159">
        <f t="shared" si="4"/>
        <v>-5.8756935748604633E-2</v>
      </c>
      <c r="G40" s="158">
        <v>776.56318439029405</v>
      </c>
      <c r="H40" s="127">
        <v>0</v>
      </c>
      <c r="I40" s="127">
        <f t="shared" si="5"/>
        <v>0</v>
      </c>
      <c r="J40" s="160"/>
      <c r="K40" s="158">
        <v>0</v>
      </c>
      <c r="L40" s="161">
        <v>0</v>
      </c>
      <c r="M40" s="40"/>
      <c r="N40" s="60"/>
      <c r="P40" s="84"/>
    </row>
    <row r="41" spans="1:16" s="52" customFormat="1" ht="14.25">
      <c r="A41" s="156">
        <v>30</v>
      </c>
      <c r="B41" s="125" t="s">
        <v>50</v>
      </c>
      <c r="C41" s="157" t="s">
        <v>464</v>
      </c>
      <c r="D41" s="158">
        <v>2291.6172995864995</v>
      </c>
      <c r="E41" s="158">
        <v>2291.7775499999998</v>
      </c>
      <c r="F41" s="159">
        <f t="shared" si="4"/>
        <v>6.9928959573388738E-3</v>
      </c>
      <c r="G41" s="158">
        <v>2291.6172992452939</v>
      </c>
      <c r="H41" s="127">
        <v>56.523274711657997</v>
      </c>
      <c r="I41" s="127">
        <f t="shared" si="5"/>
        <v>2.4663508337298268</v>
      </c>
      <c r="J41" s="160"/>
      <c r="K41" s="158">
        <v>0</v>
      </c>
      <c r="L41" s="161">
        <v>56.523274711657997</v>
      </c>
      <c r="M41" s="40"/>
      <c r="N41" s="60"/>
      <c r="P41" s="84"/>
    </row>
    <row r="42" spans="1:16" s="52" customFormat="1" ht="14.25">
      <c r="A42" s="156">
        <v>31</v>
      </c>
      <c r="B42" s="125" t="s">
        <v>50</v>
      </c>
      <c r="C42" s="157" t="s">
        <v>465</v>
      </c>
      <c r="D42" s="158">
        <v>4794.6591524564992</v>
      </c>
      <c r="E42" s="158">
        <v>4794.1132499999994</v>
      </c>
      <c r="F42" s="159">
        <f t="shared" si="4"/>
        <v>-1.1385636374598107E-2</v>
      </c>
      <c r="G42" s="158">
        <v>4794.6591350549998</v>
      </c>
      <c r="H42" s="127">
        <v>239.73295706154514</v>
      </c>
      <c r="I42" s="127">
        <f t="shared" si="5"/>
        <v>5.00056933493478</v>
      </c>
      <c r="J42" s="160"/>
      <c r="K42" s="158">
        <v>0</v>
      </c>
      <c r="L42" s="161">
        <v>239.73295706154514</v>
      </c>
      <c r="M42" s="40"/>
      <c r="N42" s="60"/>
      <c r="P42" s="84"/>
    </row>
    <row r="43" spans="1:16" s="52" customFormat="1" ht="14.25">
      <c r="A43" s="156">
        <v>32</v>
      </c>
      <c r="B43" s="125" t="s">
        <v>54</v>
      </c>
      <c r="C43" s="157" t="s">
        <v>126</v>
      </c>
      <c r="D43" s="158">
        <v>1118.9154581144999</v>
      </c>
      <c r="E43" s="158">
        <v>1118.9164499999999</v>
      </c>
      <c r="F43" s="159">
        <f t="shared" si="4"/>
        <v>8.8647045927814361E-5</v>
      </c>
      <c r="G43" s="158">
        <v>1118.9154934861763</v>
      </c>
      <c r="H43" s="127">
        <v>2.4729018832658765E-13</v>
      </c>
      <c r="I43" s="127">
        <f t="shared" si="5"/>
        <v>2.2100862698603427E-14</v>
      </c>
      <c r="J43" s="160"/>
      <c r="K43" s="158">
        <v>0</v>
      </c>
      <c r="L43" s="161">
        <v>2.4729018832658765E-13</v>
      </c>
      <c r="M43" s="40"/>
      <c r="N43" s="60"/>
      <c r="P43" s="84"/>
    </row>
    <row r="44" spans="1:16" s="52" customFormat="1" ht="14.25">
      <c r="A44" s="156">
        <v>33</v>
      </c>
      <c r="B44" s="125" t="s">
        <v>54</v>
      </c>
      <c r="C44" s="157" t="s">
        <v>466</v>
      </c>
      <c r="D44" s="158">
        <v>1350.2408015592855</v>
      </c>
      <c r="E44" s="158">
        <v>1350.3563999999999</v>
      </c>
      <c r="F44" s="159">
        <f t="shared" si="4"/>
        <v>8.5613203645493741E-3</v>
      </c>
      <c r="G44" s="158">
        <v>1350.2408017217647</v>
      </c>
      <c r="H44" s="127">
        <v>0</v>
      </c>
      <c r="I44" s="127">
        <f t="shared" si="5"/>
        <v>0</v>
      </c>
      <c r="J44" s="160"/>
      <c r="K44" s="158">
        <v>0</v>
      </c>
      <c r="L44" s="161">
        <v>0</v>
      </c>
      <c r="M44" s="86"/>
      <c r="N44" s="87"/>
      <c r="P44" s="84"/>
    </row>
    <row r="45" spans="1:16" s="52" customFormat="1" ht="14.25">
      <c r="A45" s="156">
        <v>34</v>
      </c>
      <c r="B45" s="125" t="s">
        <v>54</v>
      </c>
      <c r="C45" s="157" t="s">
        <v>65</v>
      </c>
      <c r="D45" s="158">
        <v>1261.5202285694997</v>
      </c>
      <c r="E45" s="158">
        <v>1261.6087499999999</v>
      </c>
      <c r="F45" s="159">
        <f t="shared" si="4"/>
        <v>7.0170440786796462E-3</v>
      </c>
      <c r="G45" s="158">
        <v>1261.5202116229411</v>
      </c>
      <c r="H45" s="127">
        <v>0</v>
      </c>
      <c r="I45" s="127">
        <f t="shared" si="5"/>
        <v>0</v>
      </c>
      <c r="J45" s="160"/>
      <c r="K45" s="158">
        <v>0</v>
      </c>
      <c r="L45" s="161">
        <v>0</v>
      </c>
      <c r="M45" s="40"/>
      <c r="N45" s="60"/>
      <c r="P45" s="84"/>
    </row>
    <row r="46" spans="1:16" s="52" customFormat="1" ht="14.25">
      <c r="A46" s="156">
        <v>35</v>
      </c>
      <c r="B46" s="125" t="s">
        <v>54</v>
      </c>
      <c r="C46" s="157" t="s">
        <v>66</v>
      </c>
      <c r="D46" s="158">
        <v>704.71661924357136</v>
      </c>
      <c r="E46" s="158">
        <v>704.76074999999992</v>
      </c>
      <c r="F46" s="159">
        <f t="shared" si="4"/>
        <v>6.2621989071089956E-3</v>
      </c>
      <c r="G46" s="158">
        <v>704.71661956852938</v>
      </c>
      <c r="H46" s="127">
        <v>0</v>
      </c>
      <c r="I46" s="127">
        <f t="shared" si="5"/>
        <v>0</v>
      </c>
      <c r="J46" s="160"/>
      <c r="K46" s="158">
        <v>0</v>
      </c>
      <c r="L46" s="161">
        <v>0</v>
      </c>
      <c r="M46" s="40"/>
      <c r="N46" s="60"/>
      <c r="P46" s="84"/>
    </row>
    <row r="47" spans="1:16" s="52" customFormat="1" ht="14.25">
      <c r="A47" s="156">
        <v>36</v>
      </c>
      <c r="B47" s="125" t="s">
        <v>54</v>
      </c>
      <c r="C47" s="157" t="s">
        <v>67</v>
      </c>
      <c r="D47" s="158">
        <v>149.44966788150001</v>
      </c>
      <c r="E47" s="158">
        <v>149.65289999999999</v>
      </c>
      <c r="F47" s="159">
        <f t="shared" si="4"/>
        <v>0.13598699908862955</v>
      </c>
      <c r="G47" s="158">
        <v>149.44966754029409</v>
      </c>
      <c r="H47" s="127">
        <v>0</v>
      </c>
      <c r="I47" s="127">
        <f t="shared" si="5"/>
        <v>0</v>
      </c>
      <c r="J47" s="160"/>
      <c r="K47" s="158">
        <v>0</v>
      </c>
      <c r="L47" s="161">
        <v>0</v>
      </c>
      <c r="M47" s="40"/>
      <c r="N47" s="60"/>
      <c r="P47" s="84"/>
    </row>
    <row r="48" spans="1:16" s="52" customFormat="1" ht="14.25">
      <c r="A48" s="156">
        <v>37</v>
      </c>
      <c r="B48" s="125" t="s">
        <v>54</v>
      </c>
      <c r="C48" s="157" t="s">
        <v>68</v>
      </c>
      <c r="D48" s="158">
        <v>3013.5005681860712</v>
      </c>
      <c r="E48" s="158">
        <v>3013.9397999999997</v>
      </c>
      <c r="F48" s="159">
        <f t="shared" si="4"/>
        <v>1.4575468097305588E-2</v>
      </c>
      <c r="G48" s="158">
        <v>3013.5005338217647</v>
      </c>
      <c r="H48" s="127">
        <v>0</v>
      </c>
      <c r="I48" s="127">
        <f t="shared" si="5"/>
        <v>0</v>
      </c>
      <c r="J48" s="160"/>
      <c r="K48" s="158">
        <v>0</v>
      </c>
      <c r="L48" s="161">
        <v>0</v>
      </c>
      <c r="M48" s="40"/>
      <c r="N48" s="60"/>
      <c r="P48" s="84"/>
    </row>
    <row r="49" spans="1:16" s="52" customFormat="1" ht="14.25">
      <c r="A49" s="156">
        <v>38</v>
      </c>
      <c r="B49" s="125" t="s">
        <v>40</v>
      </c>
      <c r="C49" s="157" t="s">
        <v>467</v>
      </c>
      <c r="D49" s="158">
        <v>1980.6119316899999</v>
      </c>
      <c r="E49" s="158">
        <v>1980.2906999999998</v>
      </c>
      <c r="F49" s="159">
        <f t="shared" si="4"/>
        <v>-1.6218810200044231E-2</v>
      </c>
      <c r="G49" s="158">
        <v>1980.6119316899999</v>
      </c>
      <c r="H49" s="127">
        <v>90.785587520567404</v>
      </c>
      <c r="I49" s="127">
        <f t="shared" si="5"/>
        <v>4.5844576011273199</v>
      </c>
      <c r="J49" s="160"/>
      <c r="K49" s="158">
        <v>0</v>
      </c>
      <c r="L49" s="161">
        <v>90.785587520567404</v>
      </c>
      <c r="M49" s="40"/>
      <c r="N49" s="60"/>
      <c r="P49" s="84"/>
    </row>
    <row r="50" spans="1:16" s="52" customFormat="1" ht="14.25">
      <c r="A50" s="156">
        <v>39</v>
      </c>
      <c r="B50" s="125" t="s">
        <v>50</v>
      </c>
      <c r="C50" s="157" t="s">
        <v>69</v>
      </c>
      <c r="D50" s="158">
        <v>1142.8005307949998</v>
      </c>
      <c r="E50" s="158">
        <v>1143.27855</v>
      </c>
      <c r="F50" s="159">
        <f t="shared" si="4"/>
        <v>4.1828752447955253E-2</v>
      </c>
      <c r="G50" s="158">
        <v>1142.8005307949998</v>
      </c>
      <c r="H50" s="127">
        <v>46.314458386602475</v>
      </c>
      <c r="I50" s="127">
        <f t="shared" si="5"/>
        <v>4.0510213706539382</v>
      </c>
      <c r="J50" s="160"/>
      <c r="K50" s="158">
        <v>0</v>
      </c>
      <c r="L50" s="161">
        <v>46.314458386602475</v>
      </c>
      <c r="M50" s="40"/>
      <c r="N50" s="60"/>
      <c r="P50" s="84"/>
    </row>
    <row r="51" spans="1:16" s="52" customFormat="1" ht="14.25">
      <c r="A51" s="156">
        <v>40</v>
      </c>
      <c r="B51" s="125" t="s">
        <v>50</v>
      </c>
      <c r="C51" s="157" t="s">
        <v>468</v>
      </c>
      <c r="D51" s="158">
        <v>257.58761791499995</v>
      </c>
      <c r="E51" s="158">
        <v>257.54219999999998</v>
      </c>
      <c r="F51" s="159">
        <f t="shared" si="4"/>
        <v>-1.7632025703562704E-2</v>
      </c>
      <c r="G51" s="158">
        <v>257.58761791499995</v>
      </c>
      <c r="H51" s="127">
        <v>0</v>
      </c>
      <c r="I51" s="127">
        <f t="shared" si="5"/>
        <v>0</v>
      </c>
      <c r="J51" s="160"/>
      <c r="K51" s="158">
        <v>0</v>
      </c>
      <c r="L51" s="161">
        <v>0</v>
      </c>
      <c r="M51" s="40"/>
      <c r="N51" s="60"/>
      <c r="P51" s="84"/>
    </row>
    <row r="52" spans="1:16" s="52" customFormat="1" ht="14.25">
      <c r="A52" s="156">
        <v>41</v>
      </c>
      <c r="B52" s="125" t="s">
        <v>50</v>
      </c>
      <c r="C52" s="157" t="s">
        <v>469</v>
      </c>
      <c r="D52" s="158">
        <v>4303.468038645</v>
      </c>
      <c r="E52" s="158">
        <v>4303.39095</v>
      </c>
      <c r="F52" s="159">
        <f t="shared" si="4"/>
        <v>-1.7913144540102621E-3</v>
      </c>
      <c r="G52" s="158">
        <v>4303.468038645</v>
      </c>
      <c r="H52" s="127">
        <v>215.17340131580136</v>
      </c>
      <c r="I52" s="127">
        <f t="shared" si="5"/>
        <v>5.0000895530024145</v>
      </c>
      <c r="J52" s="160"/>
      <c r="K52" s="158">
        <v>0</v>
      </c>
      <c r="L52" s="161">
        <v>215.17340131580136</v>
      </c>
      <c r="M52" s="40"/>
      <c r="N52" s="60"/>
      <c r="P52" s="84"/>
    </row>
    <row r="53" spans="1:16" s="52" customFormat="1" ht="14.25">
      <c r="A53" s="156">
        <v>42</v>
      </c>
      <c r="B53" s="125" t="s">
        <v>50</v>
      </c>
      <c r="C53" s="157" t="s">
        <v>127</v>
      </c>
      <c r="D53" s="158">
        <v>1868.8785008517857</v>
      </c>
      <c r="E53" s="158">
        <v>1868.9211</v>
      </c>
      <c r="F53" s="159">
        <f t="shared" si="4"/>
        <v>2.2793963435816522E-3</v>
      </c>
      <c r="G53" s="158">
        <v>1868.878501582941</v>
      </c>
      <c r="H53" s="127">
        <v>193.18358116638188</v>
      </c>
      <c r="I53" s="127">
        <f t="shared" si="5"/>
        <v>10.336636531439551</v>
      </c>
      <c r="J53" s="160"/>
      <c r="K53" s="158">
        <v>0</v>
      </c>
      <c r="L53" s="161">
        <v>193.18358116638188</v>
      </c>
      <c r="M53" s="40"/>
      <c r="N53" s="60"/>
      <c r="P53" s="84"/>
    </row>
    <row r="54" spans="1:16" s="52" customFormat="1" ht="14.25">
      <c r="A54" s="156">
        <v>43</v>
      </c>
      <c r="B54" s="125" t="s">
        <v>50</v>
      </c>
      <c r="C54" s="157" t="s">
        <v>296</v>
      </c>
      <c r="D54" s="158">
        <v>761.31144863999998</v>
      </c>
      <c r="E54" s="158">
        <v>760.44555000000003</v>
      </c>
      <c r="F54" s="159">
        <f t="shared" si="4"/>
        <v>-0.11373776679003811</v>
      </c>
      <c r="G54" s="158">
        <v>761.31144863999998</v>
      </c>
      <c r="H54" s="127">
        <v>38.065570276705422</v>
      </c>
      <c r="I54" s="127">
        <f t="shared" si="5"/>
        <v>5.0056930804191593</v>
      </c>
      <c r="J54" s="160"/>
      <c r="K54" s="158">
        <v>0</v>
      </c>
      <c r="L54" s="161">
        <v>38.065570276705422</v>
      </c>
      <c r="M54" s="40"/>
      <c r="N54" s="60"/>
      <c r="P54" s="84"/>
    </row>
    <row r="55" spans="1:16" s="52" customFormat="1" ht="14.25">
      <c r="A55" s="156">
        <v>44</v>
      </c>
      <c r="B55" s="125" t="s">
        <v>54</v>
      </c>
      <c r="C55" s="157" t="s">
        <v>70</v>
      </c>
      <c r="D55" s="158">
        <v>382.78079549999995</v>
      </c>
      <c r="E55" s="158">
        <v>382.83299999999997</v>
      </c>
      <c r="F55" s="159">
        <f t="shared" si="4"/>
        <v>1.3638223394110582E-2</v>
      </c>
      <c r="G55" s="158">
        <v>382.78079549999995</v>
      </c>
      <c r="H55" s="127">
        <v>0</v>
      </c>
      <c r="I55" s="127">
        <f t="shared" si="5"/>
        <v>0</v>
      </c>
      <c r="J55" s="160"/>
      <c r="K55" s="158">
        <v>0</v>
      </c>
      <c r="L55" s="161">
        <v>0</v>
      </c>
      <c r="M55" s="40"/>
      <c r="N55" s="60"/>
      <c r="P55" s="84"/>
    </row>
    <row r="56" spans="1:16" s="52" customFormat="1" ht="14.25">
      <c r="A56" s="156">
        <v>45</v>
      </c>
      <c r="B56" s="125" t="s">
        <v>54</v>
      </c>
      <c r="C56" s="157" t="s">
        <v>470</v>
      </c>
      <c r="D56" s="158">
        <v>996.99388433999991</v>
      </c>
      <c r="E56" s="158">
        <v>997.10594999999989</v>
      </c>
      <c r="F56" s="159">
        <f t="shared" si="4"/>
        <v>1.1240355809619018E-2</v>
      </c>
      <c r="G56" s="158">
        <v>996.99388433999991</v>
      </c>
      <c r="H56" s="127">
        <v>49.849694644316166</v>
      </c>
      <c r="I56" s="127">
        <f t="shared" si="5"/>
        <v>4.9994380882308622</v>
      </c>
      <c r="J56" s="160"/>
      <c r="K56" s="158">
        <v>0</v>
      </c>
      <c r="L56" s="161">
        <v>49.849694644316166</v>
      </c>
      <c r="M56" s="40"/>
      <c r="N56" s="60"/>
      <c r="P56" s="84"/>
    </row>
    <row r="57" spans="1:16" s="52" customFormat="1" ht="14.25">
      <c r="A57" s="156">
        <v>46</v>
      </c>
      <c r="B57" s="125" t="s">
        <v>54</v>
      </c>
      <c r="C57" s="157" t="s">
        <v>71</v>
      </c>
      <c r="D57" s="158">
        <v>372.42046444499999</v>
      </c>
      <c r="E57" s="158">
        <v>372.39209999999997</v>
      </c>
      <c r="F57" s="159">
        <f t="shared" si="4"/>
        <v>-7.616242314256283E-3</v>
      </c>
      <c r="G57" s="158">
        <v>372.42046444499999</v>
      </c>
      <c r="H57" s="127">
        <v>6.1822547081646912E-14</v>
      </c>
      <c r="I57" s="127">
        <f t="shared" si="5"/>
        <v>1.6601465788787388E-14</v>
      </c>
      <c r="J57" s="160"/>
      <c r="K57" s="158">
        <v>0</v>
      </c>
      <c r="L57" s="161">
        <v>6.1822547081646912E-14</v>
      </c>
      <c r="M57" s="40"/>
      <c r="N57" s="60"/>
      <c r="P57" s="84"/>
    </row>
    <row r="58" spans="1:16" s="52" customFormat="1" ht="14.25">
      <c r="A58" s="156">
        <v>47</v>
      </c>
      <c r="B58" s="125" t="s">
        <v>54</v>
      </c>
      <c r="C58" s="157" t="s">
        <v>471</v>
      </c>
      <c r="D58" s="158">
        <v>779.57192120678565</v>
      </c>
      <c r="E58" s="158">
        <v>779.58719999999994</v>
      </c>
      <c r="F58" s="159">
        <f t="shared" si="4"/>
        <v>1.9598952705450756E-3</v>
      </c>
      <c r="G58" s="158">
        <v>779.57188667999992</v>
      </c>
      <c r="H58" s="127">
        <v>0</v>
      </c>
      <c r="I58" s="127">
        <f t="shared" si="5"/>
        <v>0</v>
      </c>
      <c r="J58" s="160"/>
      <c r="K58" s="158">
        <v>0</v>
      </c>
      <c r="L58" s="161">
        <v>0</v>
      </c>
      <c r="M58" s="40"/>
      <c r="N58" s="60"/>
      <c r="P58" s="84"/>
    </row>
    <row r="59" spans="1:16" s="52" customFormat="1" ht="14.25">
      <c r="A59" s="156">
        <v>48</v>
      </c>
      <c r="B59" s="125" t="s">
        <v>42</v>
      </c>
      <c r="C59" s="157" t="s">
        <v>72</v>
      </c>
      <c r="D59" s="158">
        <v>974.51650600199991</v>
      </c>
      <c r="E59" s="158">
        <v>974.48399999999992</v>
      </c>
      <c r="F59" s="159">
        <f t="shared" si="4"/>
        <v>-3.335603019522182E-3</v>
      </c>
      <c r="G59" s="158">
        <v>974.51643616852937</v>
      </c>
      <c r="H59" s="127">
        <v>127.52657258685086</v>
      </c>
      <c r="I59" s="127">
        <f t="shared" si="5"/>
        <v>13.086574288223396</v>
      </c>
      <c r="J59" s="160"/>
      <c r="K59" s="158">
        <v>0</v>
      </c>
      <c r="L59" s="161">
        <v>127.52657258685086</v>
      </c>
      <c r="M59" s="40"/>
      <c r="N59" s="60"/>
      <c r="P59" s="84"/>
    </row>
    <row r="60" spans="1:16" s="52" customFormat="1" ht="14.25">
      <c r="A60" s="156">
        <v>49</v>
      </c>
      <c r="B60" s="125" t="s">
        <v>50</v>
      </c>
      <c r="C60" s="157" t="s">
        <v>128</v>
      </c>
      <c r="D60" s="158">
        <v>2207.484318016071</v>
      </c>
      <c r="E60" s="158">
        <v>2208.2503499999998</v>
      </c>
      <c r="F60" s="159">
        <f t="shared" si="4"/>
        <v>3.4701582143853216E-2</v>
      </c>
      <c r="G60" s="158">
        <v>2207.4843189097055</v>
      </c>
      <c r="H60" s="127">
        <v>110.37421611013362</v>
      </c>
      <c r="I60" s="127">
        <f t="shared" si="5"/>
        <v>4.9982655322632974</v>
      </c>
      <c r="J60" s="160"/>
      <c r="K60" s="158">
        <v>0</v>
      </c>
      <c r="L60" s="161">
        <v>110.37421611013362</v>
      </c>
      <c r="M60" s="40"/>
      <c r="N60" s="60"/>
      <c r="P60" s="84"/>
    </row>
    <row r="61" spans="1:16" s="52" customFormat="1" ht="14.25">
      <c r="A61" s="156">
        <v>50</v>
      </c>
      <c r="B61" s="125" t="s">
        <v>50</v>
      </c>
      <c r="C61" s="157" t="s">
        <v>472</v>
      </c>
      <c r="D61" s="158">
        <v>2653.2461539242854</v>
      </c>
      <c r="E61" s="158">
        <v>2653.7287499999998</v>
      </c>
      <c r="F61" s="159">
        <f t="shared" si="4"/>
        <v>1.8188891935281504E-2</v>
      </c>
      <c r="G61" s="158">
        <v>2653.2461540867644</v>
      </c>
      <c r="H61" s="127">
        <v>241.90928749286991</v>
      </c>
      <c r="I61" s="127">
        <f t="shared" si="5"/>
        <v>9.1158257034698789</v>
      </c>
      <c r="J61" s="160"/>
      <c r="K61" s="158">
        <v>0</v>
      </c>
      <c r="L61" s="161">
        <v>241.90928749286991</v>
      </c>
      <c r="M61" s="40"/>
      <c r="N61" s="60"/>
      <c r="P61" s="84"/>
    </row>
    <row r="62" spans="1:16" s="52" customFormat="1" ht="14.25">
      <c r="A62" s="156">
        <v>51</v>
      </c>
      <c r="B62" s="125" t="s">
        <v>50</v>
      </c>
      <c r="C62" s="157" t="s">
        <v>616</v>
      </c>
      <c r="D62" s="158">
        <v>498.10613900678572</v>
      </c>
      <c r="E62" s="158">
        <v>497.68289999999996</v>
      </c>
      <c r="F62" s="159">
        <f t="shared" si="4"/>
        <v>-8.4969642741143048E-2</v>
      </c>
      <c r="G62" s="158">
        <v>498.10613973794113</v>
      </c>
      <c r="H62" s="127">
        <v>15.624904274969834</v>
      </c>
      <c r="I62" s="127">
        <f t="shared" si="5"/>
        <v>3.1395300652222202</v>
      </c>
      <c r="J62" s="160"/>
      <c r="K62" s="158">
        <v>0</v>
      </c>
      <c r="L62" s="161">
        <v>15.624904274969834</v>
      </c>
      <c r="M62" s="40"/>
      <c r="N62" s="60"/>
      <c r="P62" s="84"/>
    </row>
    <row r="63" spans="1:16" s="52" customFormat="1" ht="14.25">
      <c r="A63" s="156">
        <v>52</v>
      </c>
      <c r="B63" s="125" t="s">
        <v>50</v>
      </c>
      <c r="C63" s="157" t="s">
        <v>617</v>
      </c>
      <c r="D63" s="158">
        <v>478.82181438449999</v>
      </c>
      <c r="E63" s="158">
        <v>478.54124999999999</v>
      </c>
      <c r="F63" s="159">
        <f t="shared" si="4"/>
        <v>-5.8594737347263504E-2</v>
      </c>
      <c r="G63" s="158">
        <v>478.82181449823526</v>
      </c>
      <c r="H63" s="127">
        <v>30.393054356764406</v>
      </c>
      <c r="I63" s="127">
        <f t="shared" si="5"/>
        <v>6.3511879815511012</v>
      </c>
      <c r="J63" s="160"/>
      <c r="K63" s="158">
        <v>0</v>
      </c>
      <c r="L63" s="161">
        <v>30.393054356764406</v>
      </c>
      <c r="M63" s="40"/>
      <c r="N63" s="60"/>
      <c r="P63" s="84"/>
    </row>
    <row r="64" spans="1:16" s="52" customFormat="1" ht="14.25">
      <c r="A64" s="156">
        <v>53</v>
      </c>
      <c r="B64" s="125" t="s">
        <v>50</v>
      </c>
      <c r="C64" s="157" t="s">
        <v>618</v>
      </c>
      <c r="D64" s="158">
        <v>290.07174622949998</v>
      </c>
      <c r="E64" s="158">
        <v>290.60504999999995</v>
      </c>
      <c r="F64" s="159">
        <f t="shared" si="4"/>
        <v>0.18385236667552363</v>
      </c>
      <c r="G64" s="158">
        <v>290.07174634323525</v>
      </c>
      <c r="H64" s="127">
        <v>6.748156292337297E-2</v>
      </c>
      <c r="I64" s="127">
        <f t="shared" si="5"/>
        <v>2.3221056524438576E-2</v>
      </c>
      <c r="J64" s="160"/>
      <c r="K64" s="158">
        <v>0</v>
      </c>
      <c r="L64" s="161">
        <v>6.748156292337297E-2</v>
      </c>
      <c r="M64" s="40"/>
      <c r="N64" s="60"/>
      <c r="P64" s="84"/>
    </row>
    <row r="65" spans="1:16" s="52" customFormat="1" ht="14.25">
      <c r="A65" s="156">
        <v>54</v>
      </c>
      <c r="B65" s="125" t="s">
        <v>50</v>
      </c>
      <c r="C65" s="157" t="s">
        <v>619</v>
      </c>
      <c r="D65" s="158">
        <v>452.24095352849997</v>
      </c>
      <c r="E65" s="158">
        <v>452.43899999999996</v>
      </c>
      <c r="F65" s="159">
        <f t="shared" si="4"/>
        <v>4.3792246136661106E-2</v>
      </c>
      <c r="G65" s="158">
        <v>452.24095386970583</v>
      </c>
      <c r="H65" s="127">
        <v>3.0970286095740653</v>
      </c>
      <c r="I65" s="127">
        <f t="shared" si="5"/>
        <v>0.68451848969122142</v>
      </c>
      <c r="J65" s="160"/>
      <c r="K65" s="158">
        <v>0</v>
      </c>
      <c r="L65" s="161">
        <v>3.0970286095740653</v>
      </c>
      <c r="M65" s="40"/>
      <c r="N65" s="60"/>
      <c r="P65" s="84"/>
    </row>
    <row r="66" spans="1:16" s="52" customFormat="1" ht="24">
      <c r="A66" s="156">
        <v>55</v>
      </c>
      <c r="B66" s="125" t="s">
        <v>50</v>
      </c>
      <c r="C66" s="157" t="s">
        <v>473</v>
      </c>
      <c r="D66" s="158">
        <v>368.54334063900001</v>
      </c>
      <c r="E66" s="158">
        <v>368.91179999999997</v>
      </c>
      <c r="F66" s="159">
        <f t="shared" si="4"/>
        <v>9.9977213090070904E-2</v>
      </c>
      <c r="G66" s="158">
        <v>368.54334086647054</v>
      </c>
      <c r="H66" s="127">
        <v>0</v>
      </c>
      <c r="I66" s="127">
        <f t="shared" si="5"/>
        <v>0</v>
      </c>
      <c r="J66" s="160"/>
      <c r="K66" s="158">
        <v>0</v>
      </c>
      <c r="L66" s="161">
        <v>0</v>
      </c>
      <c r="M66" s="40"/>
      <c r="N66" s="60"/>
      <c r="P66" s="84"/>
    </row>
    <row r="67" spans="1:16" s="52" customFormat="1" ht="14.25">
      <c r="A67" s="156">
        <v>57</v>
      </c>
      <c r="B67" s="125" t="s">
        <v>50</v>
      </c>
      <c r="C67" s="157" t="s">
        <v>73</v>
      </c>
      <c r="D67" s="158">
        <v>239.42039943428571</v>
      </c>
      <c r="E67" s="158">
        <v>240.14069999999998</v>
      </c>
      <c r="F67" s="159">
        <f t="shared" si="4"/>
        <v>0.30085179350474789</v>
      </c>
      <c r="G67" s="158">
        <v>239.42039959676467</v>
      </c>
      <c r="H67" s="127">
        <v>50.404296004198116</v>
      </c>
      <c r="I67" s="127">
        <f t="shared" si="5"/>
        <v>20.989484916217087</v>
      </c>
      <c r="J67" s="160"/>
      <c r="K67" s="158">
        <v>0</v>
      </c>
      <c r="L67" s="161">
        <v>50.404296004198116</v>
      </c>
      <c r="M67" s="40"/>
      <c r="N67" s="60"/>
      <c r="P67" s="84"/>
    </row>
    <row r="68" spans="1:16" s="52" customFormat="1" ht="14.25">
      <c r="A68" s="156">
        <v>58</v>
      </c>
      <c r="B68" s="125" t="s">
        <v>54</v>
      </c>
      <c r="C68" s="157" t="s">
        <v>474</v>
      </c>
      <c r="D68" s="158">
        <v>1356.9753560742856</v>
      </c>
      <c r="E68" s="158">
        <v>1357.317</v>
      </c>
      <c r="F68" s="159">
        <f t="shared" si="4"/>
        <v>2.5176870323036837E-2</v>
      </c>
      <c r="G68" s="158">
        <v>1356.9753562367648</v>
      </c>
      <c r="H68" s="127">
        <v>67.848760960140964</v>
      </c>
      <c r="I68" s="127">
        <f t="shared" si="5"/>
        <v>4.9987409691428724</v>
      </c>
      <c r="J68" s="160"/>
      <c r="K68" s="158">
        <v>0</v>
      </c>
      <c r="L68" s="161">
        <v>67.848760960140964</v>
      </c>
      <c r="M68" s="40"/>
      <c r="N68" s="60"/>
      <c r="P68" s="84"/>
    </row>
    <row r="69" spans="1:16" s="52" customFormat="1" ht="14.25">
      <c r="A69" s="156">
        <v>59</v>
      </c>
      <c r="B69" s="125" t="s">
        <v>54</v>
      </c>
      <c r="C69" s="157" t="s">
        <v>620</v>
      </c>
      <c r="D69" s="158">
        <v>527.13707913449991</v>
      </c>
      <c r="E69" s="158">
        <v>527.26544999999999</v>
      </c>
      <c r="F69" s="159">
        <f t="shared" si="4"/>
        <v>2.4352463634485844E-2</v>
      </c>
      <c r="G69" s="158">
        <v>527.1370792482353</v>
      </c>
      <c r="H69" s="127">
        <v>21.429935837872431</v>
      </c>
      <c r="I69" s="127">
        <f t="shared" si="5"/>
        <v>4.0643542712446701</v>
      </c>
      <c r="J69" s="160"/>
      <c r="K69" s="158">
        <v>0</v>
      </c>
      <c r="L69" s="161">
        <v>21.429935837872431</v>
      </c>
      <c r="M69" s="40"/>
      <c r="N69" s="60"/>
      <c r="P69" s="84"/>
    </row>
    <row r="70" spans="1:16" s="52" customFormat="1" ht="14.25">
      <c r="A70" s="156">
        <v>60</v>
      </c>
      <c r="B70" s="125" t="s">
        <v>74</v>
      </c>
      <c r="C70" s="157" t="s">
        <v>475</v>
      </c>
      <c r="D70" s="158">
        <v>1971.0961644835713</v>
      </c>
      <c r="E70" s="158">
        <v>1973.3300999999999</v>
      </c>
      <c r="F70" s="159">
        <f t="shared" si="4"/>
        <v>0.11333467928562868</v>
      </c>
      <c r="G70" s="158">
        <v>1971.0961648085292</v>
      </c>
      <c r="H70" s="127">
        <v>17.368960166999116</v>
      </c>
      <c r="I70" s="127">
        <f t="shared" si="5"/>
        <v>0.88018523444197794</v>
      </c>
      <c r="J70" s="160"/>
      <c r="K70" s="158">
        <v>0</v>
      </c>
      <c r="L70" s="161">
        <v>17.368960166999116</v>
      </c>
      <c r="M70" s="40"/>
      <c r="N70" s="60"/>
      <c r="P70" s="84"/>
    </row>
    <row r="71" spans="1:16" s="52" customFormat="1" ht="14.25">
      <c r="A71" s="156">
        <v>61</v>
      </c>
      <c r="B71" s="125" t="s">
        <v>40</v>
      </c>
      <c r="C71" s="157" t="s">
        <v>75</v>
      </c>
      <c r="D71" s="158">
        <v>1339.7010955660714</v>
      </c>
      <c r="E71" s="158">
        <v>1339.9154999999998</v>
      </c>
      <c r="F71" s="159">
        <f t="shared" si="4"/>
        <v>1.600390076845315E-2</v>
      </c>
      <c r="G71" s="158">
        <v>1339.7010964597057</v>
      </c>
      <c r="H71" s="127">
        <v>70.510584008368298</v>
      </c>
      <c r="I71" s="127">
        <f t="shared" si="5"/>
        <v>5.2623157212800589</v>
      </c>
      <c r="J71" s="160"/>
      <c r="K71" s="158">
        <v>0</v>
      </c>
      <c r="L71" s="161">
        <v>70.510584008368298</v>
      </c>
      <c r="M71" s="40"/>
      <c r="N71" s="60"/>
      <c r="P71" s="84"/>
    </row>
    <row r="72" spans="1:16" s="52" customFormat="1" ht="14.25">
      <c r="A72" s="156">
        <v>62</v>
      </c>
      <c r="B72" s="125" t="s">
        <v>111</v>
      </c>
      <c r="C72" s="157" t="s">
        <v>650</v>
      </c>
      <c r="D72" s="158">
        <v>14961.609999833572</v>
      </c>
      <c r="E72" s="158">
        <v>14961.809699999998</v>
      </c>
      <c r="F72" s="159">
        <f t="shared" si="4"/>
        <v>1.3347505143315175E-3</v>
      </c>
      <c r="G72" s="158">
        <v>10637.362934999999</v>
      </c>
      <c r="H72" s="127">
        <v>8103.0339732536268</v>
      </c>
      <c r="I72" s="127">
        <f t="shared" si="5"/>
        <v>54.158114130095022</v>
      </c>
      <c r="J72" s="160"/>
      <c r="K72" s="158">
        <v>3928.8061010686038</v>
      </c>
      <c r="L72" s="161">
        <v>4174.2278721850234</v>
      </c>
      <c r="M72" s="40"/>
      <c r="N72" s="60"/>
      <c r="P72" s="84"/>
    </row>
    <row r="73" spans="1:16" s="52" customFormat="1" ht="14.25">
      <c r="A73" s="156">
        <v>63</v>
      </c>
      <c r="B73" s="125" t="s">
        <v>63</v>
      </c>
      <c r="C73" s="157" t="s">
        <v>476</v>
      </c>
      <c r="D73" s="158">
        <v>14503.8774118815</v>
      </c>
      <c r="E73" s="158">
        <v>14504.150249999999</v>
      </c>
      <c r="F73" s="159">
        <f t="shared" si="4"/>
        <v>1.8811391654196541E-3</v>
      </c>
      <c r="G73" s="158">
        <v>14503.877411540292</v>
      </c>
      <c r="H73" s="127">
        <v>10216.210103253388</v>
      </c>
      <c r="I73" s="127">
        <f t="shared" si="5"/>
        <v>70.436460786479998</v>
      </c>
      <c r="J73" s="162"/>
      <c r="K73" s="158">
        <v>0</v>
      </c>
      <c r="L73" s="161">
        <v>10216.210103253388</v>
      </c>
      <c r="M73" s="40"/>
      <c r="N73" s="60"/>
      <c r="P73" s="84"/>
    </row>
    <row r="74" spans="1:16" s="52" customFormat="1" ht="14.25">
      <c r="A74" s="156">
        <v>64</v>
      </c>
      <c r="B74" s="125" t="s">
        <v>50</v>
      </c>
      <c r="C74" s="157" t="s">
        <v>614</v>
      </c>
      <c r="D74" s="158">
        <v>116.47565253899998</v>
      </c>
      <c r="E74" s="158">
        <v>116.59004999999999</v>
      </c>
      <c r="F74" s="159">
        <f t="shared" si="4"/>
        <v>9.8215771713910272E-2</v>
      </c>
      <c r="G74" s="158">
        <v>116.47565276647057</v>
      </c>
      <c r="H74" s="127">
        <v>1.5455636770411728E-14</v>
      </c>
      <c r="I74" s="127">
        <f t="shared" si="5"/>
        <v>1.3256394323882465E-14</v>
      </c>
      <c r="J74" s="160"/>
      <c r="K74" s="158">
        <v>0</v>
      </c>
      <c r="L74" s="161">
        <v>1.5455636770411728E-14</v>
      </c>
      <c r="M74" s="40"/>
      <c r="N74" s="60"/>
      <c r="P74" s="84"/>
    </row>
    <row r="75" spans="1:16" s="52" customFormat="1" ht="14.25">
      <c r="A75" s="156">
        <v>65</v>
      </c>
      <c r="B75" s="125" t="s">
        <v>50</v>
      </c>
      <c r="C75" s="157" t="s">
        <v>76</v>
      </c>
      <c r="D75" s="158">
        <v>1188.7925033260713</v>
      </c>
      <c r="E75" s="158">
        <v>1188.5224499999999</v>
      </c>
      <c r="F75" s="159">
        <f t="shared" si="4"/>
        <v>-2.2716607424399626E-2</v>
      </c>
      <c r="G75" s="158">
        <v>1188.792504219706</v>
      </c>
      <c r="H75" s="127">
        <v>115.32902885594203</v>
      </c>
      <c r="I75" s="127">
        <f t="shared" si="5"/>
        <v>9.7035633492612643</v>
      </c>
      <c r="J75" s="160"/>
      <c r="K75" s="158">
        <v>0</v>
      </c>
      <c r="L75" s="161">
        <v>115.32902885594203</v>
      </c>
      <c r="M75" s="40"/>
      <c r="N75" s="60"/>
      <c r="P75" s="84"/>
    </row>
    <row r="76" spans="1:16" s="52" customFormat="1" ht="14.25">
      <c r="A76" s="156">
        <v>66</v>
      </c>
      <c r="B76" s="125" t="s">
        <v>50</v>
      </c>
      <c r="C76" s="157" t="s">
        <v>477</v>
      </c>
      <c r="D76" s="158">
        <v>1304.6355248849998</v>
      </c>
      <c r="E76" s="158">
        <v>1305.1125</v>
      </c>
      <c r="F76" s="159">
        <f t="shared" si="4"/>
        <v>3.656002813829673E-2</v>
      </c>
      <c r="G76" s="158">
        <v>1304.6355248849998</v>
      </c>
      <c r="H76" s="127">
        <v>129.41509939278444</v>
      </c>
      <c r="I76" s="127">
        <f t="shared" si="5"/>
        <v>9.9160110253165481</v>
      </c>
      <c r="J76" s="160"/>
      <c r="K76" s="158">
        <v>0</v>
      </c>
      <c r="L76" s="161">
        <v>129.41509939278444</v>
      </c>
      <c r="M76" s="40"/>
      <c r="N76" s="60"/>
      <c r="P76" s="84"/>
    </row>
    <row r="77" spans="1:16" s="52" customFormat="1" ht="14.25">
      <c r="A77" s="156">
        <v>67</v>
      </c>
      <c r="B77" s="125" t="s">
        <v>50</v>
      </c>
      <c r="C77" s="157" t="s">
        <v>297</v>
      </c>
      <c r="D77" s="158">
        <v>355.904004735</v>
      </c>
      <c r="E77" s="158">
        <v>356.73074999999994</v>
      </c>
      <c r="F77" s="159">
        <f t="shared" si="4"/>
        <v>0.23229445412269456</v>
      </c>
      <c r="G77" s="158">
        <v>355.904004735</v>
      </c>
      <c r="H77" s="127">
        <v>0</v>
      </c>
      <c r="I77" s="127">
        <f t="shared" si="5"/>
        <v>0</v>
      </c>
      <c r="J77" s="160"/>
      <c r="K77" s="158">
        <v>0</v>
      </c>
      <c r="L77" s="161">
        <v>0</v>
      </c>
      <c r="M77" s="40"/>
      <c r="N77" s="60"/>
      <c r="P77" s="84"/>
    </row>
    <row r="78" spans="1:16" s="52" customFormat="1" ht="14.25">
      <c r="A78" s="156">
        <v>68</v>
      </c>
      <c r="B78" s="125" t="s">
        <v>50</v>
      </c>
      <c r="C78" s="157" t="s">
        <v>663</v>
      </c>
      <c r="D78" s="158">
        <v>1623.5305939457141</v>
      </c>
      <c r="E78" s="158">
        <v>1614.8591999999999</v>
      </c>
      <c r="F78" s="159">
        <f t="shared" ref="F78:F141" si="6">E78/D78*100-100</f>
        <v>-0.53410720919276855</v>
      </c>
      <c r="G78" s="158">
        <v>1615.466738683235</v>
      </c>
      <c r="H78" s="127">
        <v>821.59281464000389</v>
      </c>
      <c r="I78" s="127">
        <f t="shared" ref="I78:I141" si="7">+H78/E78*100</f>
        <v>50.877055698726181</v>
      </c>
      <c r="J78" s="160"/>
      <c r="K78" s="158">
        <v>0</v>
      </c>
      <c r="L78" s="161">
        <v>821.59281464000389</v>
      </c>
      <c r="M78" s="40"/>
      <c r="N78" s="60"/>
      <c r="P78" s="84"/>
    </row>
    <row r="79" spans="1:16" s="52" customFormat="1" ht="14.25">
      <c r="A79" s="156">
        <v>69</v>
      </c>
      <c r="B79" s="125" t="s">
        <v>50</v>
      </c>
      <c r="C79" s="157" t="s">
        <v>724</v>
      </c>
      <c r="D79" s="158">
        <v>577.91326401449999</v>
      </c>
      <c r="E79" s="158">
        <v>577.72979999999995</v>
      </c>
      <c r="F79" s="159">
        <f t="shared" si="6"/>
        <v>-3.1745942847123843E-2</v>
      </c>
      <c r="G79" s="158">
        <v>577.91326412823526</v>
      </c>
      <c r="H79" s="127">
        <v>0</v>
      </c>
      <c r="I79" s="127">
        <f t="shared" si="7"/>
        <v>0</v>
      </c>
      <c r="J79" s="160"/>
      <c r="K79" s="158">
        <v>0</v>
      </c>
      <c r="L79" s="161">
        <v>0</v>
      </c>
      <c r="M79" s="40"/>
      <c r="N79" s="60"/>
      <c r="P79" s="84"/>
    </row>
    <row r="80" spans="1:16" s="52" customFormat="1" ht="14.25">
      <c r="A80" s="156">
        <v>70</v>
      </c>
      <c r="B80" s="125" t="s">
        <v>50</v>
      </c>
      <c r="C80" s="157" t="s">
        <v>298</v>
      </c>
      <c r="D80" s="158">
        <v>645.80504224949993</v>
      </c>
      <c r="E80" s="158">
        <v>645.59564999999998</v>
      </c>
      <c r="F80" s="159">
        <f t="shared" si="6"/>
        <v>-3.2423446055886984E-2</v>
      </c>
      <c r="G80" s="158">
        <v>645.8050423632352</v>
      </c>
      <c r="H80" s="127">
        <v>32.290251858252347</v>
      </c>
      <c r="I80" s="127">
        <f t="shared" si="7"/>
        <v>5.0016216587352078</v>
      </c>
      <c r="J80" s="160"/>
      <c r="K80" s="158">
        <v>0</v>
      </c>
      <c r="L80" s="161">
        <v>32.290251858252347</v>
      </c>
      <c r="M80" s="40"/>
      <c r="N80" s="60"/>
      <c r="P80" s="84"/>
    </row>
    <row r="81" spans="1:16" s="52" customFormat="1" ht="14.25">
      <c r="A81" s="156">
        <v>71</v>
      </c>
      <c r="B81" s="125" t="s">
        <v>358</v>
      </c>
      <c r="C81" s="157" t="s">
        <v>77</v>
      </c>
      <c r="D81" s="158">
        <v>236.23063515449999</v>
      </c>
      <c r="E81" s="158">
        <v>236.66039999999998</v>
      </c>
      <c r="F81" s="159">
        <f t="shared" si="6"/>
        <v>0.18192595774841891</v>
      </c>
      <c r="G81" s="158">
        <v>236.23063526823526</v>
      </c>
      <c r="H81" s="127">
        <v>0</v>
      </c>
      <c r="I81" s="127">
        <f t="shared" si="7"/>
        <v>0</v>
      </c>
      <c r="J81" s="160"/>
      <c r="K81" s="158">
        <v>0</v>
      </c>
      <c r="L81" s="161">
        <v>0</v>
      </c>
      <c r="M81" s="40"/>
      <c r="N81" s="60"/>
      <c r="P81" s="84"/>
    </row>
    <row r="82" spans="1:16" s="52" customFormat="1" ht="14.25">
      <c r="A82" s="156">
        <v>72</v>
      </c>
      <c r="B82" s="125" t="s">
        <v>78</v>
      </c>
      <c r="C82" s="157" t="s">
        <v>79</v>
      </c>
      <c r="D82" s="158">
        <v>537.84985989428571</v>
      </c>
      <c r="E82" s="158">
        <v>537.70634999999993</v>
      </c>
      <c r="F82" s="159">
        <f t="shared" si="6"/>
        <v>-2.6682147749184537E-2</v>
      </c>
      <c r="G82" s="158">
        <v>537.84986005676467</v>
      </c>
      <c r="H82" s="127">
        <v>0</v>
      </c>
      <c r="I82" s="127">
        <f t="shared" si="7"/>
        <v>0</v>
      </c>
      <c r="J82" s="160"/>
      <c r="K82" s="158">
        <v>0</v>
      </c>
      <c r="L82" s="161">
        <v>0</v>
      </c>
      <c r="M82" s="40"/>
      <c r="N82" s="60"/>
      <c r="P82" s="84"/>
    </row>
    <row r="83" spans="1:16" s="52" customFormat="1" ht="14.25">
      <c r="A83" s="156">
        <v>73</v>
      </c>
      <c r="B83" s="125" t="s">
        <v>78</v>
      </c>
      <c r="C83" s="157" t="s">
        <v>80</v>
      </c>
      <c r="D83" s="158">
        <v>736.81687074428567</v>
      </c>
      <c r="E83" s="158">
        <v>736.08344999999986</v>
      </c>
      <c r="F83" s="159">
        <f t="shared" si="6"/>
        <v>-9.9539081338491542E-2</v>
      </c>
      <c r="G83" s="158">
        <v>736.81687090676473</v>
      </c>
      <c r="H83" s="127">
        <v>257.88590350513692</v>
      </c>
      <c r="I83" s="127">
        <f t="shared" si="7"/>
        <v>35.034873220575321</v>
      </c>
      <c r="J83" s="160"/>
      <c r="K83" s="158">
        <v>0</v>
      </c>
      <c r="L83" s="161">
        <v>257.88590350513692</v>
      </c>
      <c r="M83" s="40"/>
      <c r="N83" s="60"/>
      <c r="P83" s="84"/>
    </row>
    <row r="84" spans="1:16" s="52" customFormat="1" ht="14.25">
      <c r="A84" s="156">
        <v>74</v>
      </c>
      <c r="B84" s="125" t="s">
        <v>78</v>
      </c>
      <c r="C84" s="157" t="s">
        <v>81</v>
      </c>
      <c r="D84" s="158">
        <v>110.46531309857143</v>
      </c>
      <c r="E84" s="158">
        <v>109.62944999999999</v>
      </c>
      <c r="F84" s="159">
        <f t="shared" si="6"/>
        <v>-0.75667471998704627</v>
      </c>
      <c r="G84" s="158">
        <v>110.46531342352941</v>
      </c>
      <c r="H84" s="127">
        <v>11.046531361181238</v>
      </c>
      <c r="I84" s="127">
        <f t="shared" si="7"/>
        <v>10.076244440869893</v>
      </c>
      <c r="J84" s="160"/>
      <c r="K84" s="158">
        <v>0</v>
      </c>
      <c r="L84" s="161">
        <v>11.046531361181238</v>
      </c>
      <c r="M84" s="40"/>
      <c r="N84" s="60"/>
      <c r="P84" s="84"/>
    </row>
    <row r="85" spans="1:16" s="52" customFormat="1" ht="14.25">
      <c r="A85" s="156">
        <v>75</v>
      </c>
      <c r="B85" s="125" t="s">
        <v>78</v>
      </c>
      <c r="C85" s="157" t="s">
        <v>478</v>
      </c>
      <c r="D85" s="158">
        <v>201.07561965857141</v>
      </c>
      <c r="E85" s="158">
        <v>201.85739999999998</v>
      </c>
      <c r="F85" s="159">
        <f t="shared" si="6"/>
        <v>0.38879917055882629</v>
      </c>
      <c r="G85" s="158">
        <v>201.07561998352938</v>
      </c>
      <c r="H85" s="127">
        <v>16.825575045165653</v>
      </c>
      <c r="I85" s="127">
        <f t="shared" si="7"/>
        <v>8.3353768775212878</v>
      </c>
      <c r="J85" s="160"/>
      <c r="K85" s="158">
        <v>0</v>
      </c>
      <c r="L85" s="161">
        <v>16.825575045165653</v>
      </c>
      <c r="M85" s="40"/>
      <c r="N85" s="60"/>
      <c r="P85" s="84"/>
    </row>
    <row r="86" spans="1:16" s="52" customFormat="1" ht="14.25">
      <c r="A86" s="156">
        <v>76</v>
      </c>
      <c r="B86" s="125" t="s">
        <v>78</v>
      </c>
      <c r="C86" s="157" t="s">
        <v>82</v>
      </c>
      <c r="D86" s="158">
        <v>326.55656640149994</v>
      </c>
      <c r="E86" s="158">
        <v>327.14819999999997</v>
      </c>
      <c r="F86" s="159">
        <f t="shared" si="6"/>
        <v>0.18117338904544056</v>
      </c>
      <c r="G86" s="158">
        <v>326.55656606029402</v>
      </c>
      <c r="H86" s="127">
        <v>0</v>
      </c>
      <c r="I86" s="127">
        <f t="shared" si="7"/>
        <v>0</v>
      </c>
      <c r="J86" s="160"/>
      <c r="K86" s="158">
        <v>0</v>
      </c>
      <c r="L86" s="161">
        <v>0</v>
      </c>
      <c r="M86" s="40"/>
      <c r="N86" s="60"/>
      <c r="P86" s="84"/>
    </row>
    <row r="87" spans="1:16" s="52" customFormat="1" ht="14.25">
      <c r="A87" s="156">
        <v>77</v>
      </c>
      <c r="B87" s="125" t="s">
        <v>78</v>
      </c>
      <c r="C87" s="157" t="s">
        <v>83</v>
      </c>
      <c r="D87" s="158">
        <v>250.64466248357141</v>
      </c>
      <c r="E87" s="158">
        <v>250.58159999999998</v>
      </c>
      <c r="F87" s="159">
        <f t="shared" si="6"/>
        <v>-2.5160114301485237E-2</v>
      </c>
      <c r="G87" s="158">
        <v>250.64466280852938</v>
      </c>
      <c r="H87" s="127">
        <v>25.064466303819032</v>
      </c>
      <c r="I87" s="127">
        <f t="shared" si="7"/>
        <v>10.002516666754078</v>
      </c>
      <c r="J87" s="160"/>
      <c r="K87" s="158">
        <v>0</v>
      </c>
      <c r="L87" s="161">
        <v>25.064466303819032</v>
      </c>
      <c r="M87" s="40"/>
      <c r="N87" s="60"/>
      <c r="P87" s="84"/>
    </row>
    <row r="88" spans="1:16" s="52" customFormat="1" ht="14.25">
      <c r="A88" s="156">
        <v>78</v>
      </c>
      <c r="B88" s="125" t="s">
        <v>78</v>
      </c>
      <c r="C88" s="157" t="s">
        <v>299</v>
      </c>
      <c r="D88" s="158">
        <v>4.2919750135714283</v>
      </c>
      <c r="E88" s="158">
        <v>3.4802999999999997</v>
      </c>
      <c r="F88" s="159">
        <f t="shared" si="6"/>
        <v>-18.911457103195474</v>
      </c>
      <c r="G88" s="158">
        <v>4.2919753385294115</v>
      </c>
      <c r="H88" s="127">
        <v>0</v>
      </c>
      <c r="I88" s="127">
        <f t="shared" si="7"/>
        <v>0</v>
      </c>
      <c r="J88" s="160"/>
      <c r="K88" s="158">
        <v>0</v>
      </c>
      <c r="L88" s="161">
        <v>0</v>
      </c>
      <c r="M88" s="40"/>
      <c r="N88" s="60"/>
      <c r="P88" s="84"/>
    </row>
    <row r="89" spans="1:16" s="52" customFormat="1" ht="14.25">
      <c r="A89" s="156">
        <v>79</v>
      </c>
      <c r="B89" s="125" t="s">
        <v>78</v>
      </c>
      <c r="C89" s="157" t="s">
        <v>84</v>
      </c>
      <c r="D89" s="158">
        <v>2216.7353214</v>
      </c>
      <c r="E89" s="158">
        <v>2216.9510999999998</v>
      </c>
      <c r="F89" s="159">
        <f t="shared" si="6"/>
        <v>9.7340714480651513E-3</v>
      </c>
      <c r="G89" s="158">
        <v>2216.7353214</v>
      </c>
      <c r="H89" s="127">
        <v>470.27792525667599</v>
      </c>
      <c r="I89" s="127">
        <f t="shared" si="7"/>
        <v>21.212823560099096</v>
      </c>
      <c r="J89" s="160"/>
      <c r="K89" s="158">
        <v>0</v>
      </c>
      <c r="L89" s="161">
        <v>470.27792525667599</v>
      </c>
      <c r="M89" s="40"/>
      <c r="N89" s="60"/>
      <c r="P89" s="84"/>
    </row>
    <row r="90" spans="1:16" s="52" customFormat="1" ht="14.25">
      <c r="A90" s="156">
        <v>80</v>
      </c>
      <c r="B90" s="125" t="s">
        <v>78</v>
      </c>
      <c r="C90" s="157" t="s">
        <v>479</v>
      </c>
      <c r="D90" s="158">
        <v>513.17023499999993</v>
      </c>
      <c r="E90" s="158">
        <v>513.34424999999999</v>
      </c>
      <c r="F90" s="159">
        <f t="shared" si="6"/>
        <v>3.3909799932189344E-2</v>
      </c>
      <c r="G90" s="158">
        <v>513.17023499999993</v>
      </c>
      <c r="H90" s="127">
        <v>0.4012010763795843</v>
      </c>
      <c r="I90" s="127">
        <f t="shared" si="7"/>
        <v>7.8154391790613092E-2</v>
      </c>
      <c r="J90" s="160"/>
      <c r="K90" s="158">
        <v>0</v>
      </c>
      <c r="L90" s="161">
        <v>0.4012010763795843</v>
      </c>
      <c r="M90" s="40"/>
      <c r="N90" s="60"/>
      <c r="P90" s="84"/>
    </row>
    <row r="91" spans="1:16" s="52" customFormat="1" ht="14.25">
      <c r="A91" s="156">
        <v>82</v>
      </c>
      <c r="B91" s="125" t="s">
        <v>78</v>
      </c>
      <c r="C91" s="157" t="s">
        <v>653</v>
      </c>
      <c r="D91" s="158">
        <v>10.440865196999999</v>
      </c>
      <c r="E91" s="158">
        <v>10.440899999999999</v>
      </c>
      <c r="F91" s="159">
        <f t="shared" si="6"/>
        <v>3.3333444444849647E-4</v>
      </c>
      <c r="G91" s="158">
        <v>10.440864742058823</v>
      </c>
      <c r="H91" s="127">
        <v>1.931954596301466E-15</v>
      </c>
      <c r="I91" s="127">
        <f t="shared" si="7"/>
        <v>1.8503717077085944E-14</v>
      </c>
      <c r="J91" s="160"/>
      <c r="K91" s="158">
        <v>0</v>
      </c>
      <c r="L91" s="161">
        <v>1.931954596301466E-15</v>
      </c>
      <c r="M91" s="40"/>
      <c r="N91" s="60"/>
      <c r="P91" s="84"/>
    </row>
    <row r="92" spans="1:16" s="52" customFormat="1" ht="14.25">
      <c r="A92" s="156">
        <v>83</v>
      </c>
      <c r="B92" s="125" t="s">
        <v>78</v>
      </c>
      <c r="C92" s="157" t="s">
        <v>300</v>
      </c>
      <c r="D92" s="158">
        <v>15.927487988571427</v>
      </c>
      <c r="E92" s="158">
        <v>15.661349999999999</v>
      </c>
      <c r="F92" s="159">
        <f t="shared" si="6"/>
        <v>-1.6709351076729178</v>
      </c>
      <c r="G92" s="158">
        <v>15.927488313529409</v>
      </c>
      <c r="H92" s="127">
        <v>1.5927488547117259</v>
      </c>
      <c r="I92" s="127">
        <f t="shared" si="7"/>
        <v>10.169933337239293</v>
      </c>
      <c r="J92" s="160"/>
      <c r="K92" s="158">
        <v>0</v>
      </c>
      <c r="L92" s="161">
        <v>1.5927488547117259</v>
      </c>
      <c r="M92" s="40"/>
      <c r="N92" s="60"/>
      <c r="P92" s="84"/>
    </row>
    <row r="93" spans="1:16" s="52" customFormat="1" ht="14.25">
      <c r="A93" s="156">
        <v>84</v>
      </c>
      <c r="B93" s="125" t="s">
        <v>78</v>
      </c>
      <c r="C93" s="157" t="s">
        <v>85</v>
      </c>
      <c r="D93" s="158">
        <v>235.07686349999997</v>
      </c>
      <c r="E93" s="158">
        <v>234.92024999999998</v>
      </c>
      <c r="F93" s="159">
        <f t="shared" si="6"/>
        <v>-6.6622251832100687E-2</v>
      </c>
      <c r="G93" s="158">
        <v>235.07686349999997</v>
      </c>
      <c r="H93" s="127">
        <v>12.372466500000003</v>
      </c>
      <c r="I93" s="127">
        <f t="shared" si="7"/>
        <v>5.2666666666666684</v>
      </c>
      <c r="J93" s="160"/>
      <c r="K93" s="158">
        <v>0</v>
      </c>
      <c r="L93" s="161">
        <v>12.372466500000003</v>
      </c>
      <c r="M93" s="40"/>
      <c r="N93" s="60"/>
      <c r="P93" s="84"/>
    </row>
    <row r="94" spans="1:16" s="52" customFormat="1" ht="14.25">
      <c r="A94" s="156">
        <v>87</v>
      </c>
      <c r="B94" s="125" t="s">
        <v>78</v>
      </c>
      <c r="C94" s="157" t="s">
        <v>359</v>
      </c>
      <c r="D94" s="158">
        <v>856.15432204499984</v>
      </c>
      <c r="E94" s="158">
        <v>856.15379999999993</v>
      </c>
      <c r="F94" s="159">
        <f t="shared" si="6"/>
        <v>-6.0975572566235314E-5</v>
      </c>
      <c r="G94" s="158">
        <v>856.15432204499984</v>
      </c>
      <c r="H94" s="127">
        <v>0</v>
      </c>
      <c r="I94" s="127">
        <f t="shared" si="7"/>
        <v>0</v>
      </c>
      <c r="J94" s="160"/>
      <c r="K94" s="158">
        <v>0</v>
      </c>
      <c r="L94" s="161">
        <v>0</v>
      </c>
      <c r="M94" s="40"/>
      <c r="N94" s="60"/>
      <c r="P94" s="84"/>
    </row>
    <row r="95" spans="1:16" s="52" customFormat="1" ht="14.25">
      <c r="A95" s="156">
        <v>90</v>
      </c>
      <c r="B95" s="125" t="s">
        <v>78</v>
      </c>
      <c r="C95" s="157" t="s">
        <v>86</v>
      </c>
      <c r="D95" s="158">
        <v>233.87615999999997</v>
      </c>
      <c r="E95" s="158">
        <v>233.18009999999998</v>
      </c>
      <c r="F95" s="159">
        <f t="shared" si="6"/>
        <v>-0.297619047619051</v>
      </c>
      <c r="G95" s="158">
        <v>233.87615999999997</v>
      </c>
      <c r="H95" s="127">
        <v>0</v>
      </c>
      <c r="I95" s="127">
        <f t="shared" si="7"/>
        <v>0</v>
      </c>
      <c r="J95" s="160"/>
      <c r="K95" s="158">
        <v>0</v>
      </c>
      <c r="L95" s="161">
        <v>0</v>
      </c>
      <c r="M95" s="40"/>
      <c r="N95" s="60"/>
      <c r="P95" s="84"/>
    </row>
    <row r="96" spans="1:16" s="52" customFormat="1" ht="14.25">
      <c r="A96" s="156">
        <v>91</v>
      </c>
      <c r="B96" s="125" t="s">
        <v>78</v>
      </c>
      <c r="C96" s="157" t="s">
        <v>87</v>
      </c>
      <c r="D96" s="158">
        <v>200.38765135607142</v>
      </c>
      <c r="E96" s="158">
        <v>200.11724999999998</v>
      </c>
      <c r="F96" s="159">
        <f t="shared" si="6"/>
        <v>-0.1349391313494408</v>
      </c>
      <c r="G96" s="158">
        <v>200.38765224970584</v>
      </c>
      <c r="H96" s="127">
        <v>15.016004693511034</v>
      </c>
      <c r="I96" s="127">
        <f t="shared" si="7"/>
        <v>7.503603359286136</v>
      </c>
      <c r="J96" s="163"/>
      <c r="K96" s="158">
        <v>0</v>
      </c>
      <c r="L96" s="161">
        <v>15.016004693511034</v>
      </c>
      <c r="M96" s="40"/>
      <c r="N96" s="60"/>
      <c r="P96" s="84"/>
    </row>
    <row r="97" spans="1:16" s="52" customFormat="1" ht="14.25">
      <c r="A97" s="156">
        <v>92</v>
      </c>
      <c r="B97" s="125" t="s">
        <v>78</v>
      </c>
      <c r="C97" s="157" t="s">
        <v>88</v>
      </c>
      <c r="D97" s="158">
        <v>562.94708626178567</v>
      </c>
      <c r="E97" s="158">
        <v>563.80859999999996</v>
      </c>
      <c r="F97" s="159">
        <f t="shared" si="6"/>
        <v>0.15303636154067135</v>
      </c>
      <c r="G97" s="158">
        <v>562.94708699294108</v>
      </c>
      <c r="H97" s="127">
        <v>0</v>
      </c>
      <c r="I97" s="127">
        <f t="shared" si="7"/>
        <v>0</v>
      </c>
      <c r="J97" s="160"/>
      <c r="K97" s="158">
        <v>0</v>
      </c>
      <c r="L97" s="161">
        <v>0</v>
      </c>
      <c r="M97" s="40"/>
      <c r="N97" s="60"/>
      <c r="P97" s="84"/>
    </row>
    <row r="98" spans="1:16" s="52" customFormat="1" ht="14.25">
      <c r="A98" s="156">
        <v>93</v>
      </c>
      <c r="B98" s="125" t="s">
        <v>78</v>
      </c>
      <c r="C98" s="157" t="s">
        <v>480</v>
      </c>
      <c r="D98" s="158">
        <v>302.24451283928568</v>
      </c>
      <c r="E98" s="158">
        <v>302.78609999999998</v>
      </c>
      <c r="F98" s="159">
        <f t="shared" si="6"/>
        <v>0.17918841788942075</v>
      </c>
      <c r="G98" s="158">
        <v>302.24451300176469</v>
      </c>
      <c r="H98" s="127">
        <v>17.502070927214014</v>
      </c>
      <c r="I98" s="127">
        <f t="shared" si="7"/>
        <v>5.7803416098737737</v>
      </c>
      <c r="J98" s="160"/>
      <c r="K98" s="158">
        <v>0</v>
      </c>
      <c r="L98" s="161">
        <v>17.502070927214014</v>
      </c>
      <c r="M98" s="40"/>
      <c r="N98" s="60"/>
      <c r="P98" s="84"/>
    </row>
    <row r="99" spans="1:16" s="52" customFormat="1" ht="14.25">
      <c r="A99" s="156">
        <v>94</v>
      </c>
      <c r="B99" s="125" t="s">
        <v>78</v>
      </c>
      <c r="C99" s="157" t="s">
        <v>89</v>
      </c>
      <c r="D99" s="158">
        <v>100.75468499999999</v>
      </c>
      <c r="E99" s="158">
        <v>100.92869999999999</v>
      </c>
      <c r="F99" s="159">
        <f t="shared" si="6"/>
        <v>0.1727115716753076</v>
      </c>
      <c r="G99" s="158">
        <v>100.75468499999999</v>
      </c>
      <c r="H99" s="127">
        <v>0</v>
      </c>
      <c r="I99" s="127">
        <f t="shared" si="7"/>
        <v>0</v>
      </c>
      <c r="J99" s="160"/>
      <c r="K99" s="158">
        <v>0</v>
      </c>
      <c r="L99" s="161">
        <v>0</v>
      </c>
      <c r="M99" s="40"/>
      <c r="N99" s="60"/>
      <c r="P99" s="84"/>
    </row>
    <row r="100" spans="1:16" s="52" customFormat="1" ht="14.25">
      <c r="A100" s="156">
        <v>95</v>
      </c>
      <c r="B100" s="125" t="s">
        <v>54</v>
      </c>
      <c r="C100" s="157" t="s">
        <v>90</v>
      </c>
      <c r="D100" s="158">
        <v>134.05924183499999</v>
      </c>
      <c r="E100" s="158">
        <v>133.99154999999999</v>
      </c>
      <c r="F100" s="159">
        <f t="shared" si="6"/>
        <v>-5.0493971227524526E-2</v>
      </c>
      <c r="G100" s="158">
        <v>134.05924183499999</v>
      </c>
      <c r="H100" s="127">
        <v>3.0911273540823456E-14</v>
      </c>
      <c r="I100" s="127">
        <f t="shared" si="7"/>
        <v>2.3069569342860392E-14</v>
      </c>
      <c r="J100" s="160"/>
      <c r="K100" s="158">
        <v>0</v>
      </c>
      <c r="L100" s="161">
        <v>3.0911273540823456E-14</v>
      </c>
      <c r="M100" s="40"/>
      <c r="N100" s="60"/>
      <c r="P100" s="84"/>
    </row>
    <row r="101" spans="1:16" s="52" customFormat="1" ht="14.25">
      <c r="A101" s="156">
        <v>98</v>
      </c>
      <c r="B101" s="125" t="s">
        <v>54</v>
      </c>
      <c r="C101" s="157" t="s">
        <v>91</v>
      </c>
      <c r="D101" s="158">
        <v>60.546500123571427</v>
      </c>
      <c r="E101" s="158">
        <v>60.905249999999995</v>
      </c>
      <c r="F101" s="159">
        <f t="shared" si="6"/>
        <v>0.59251959352957329</v>
      </c>
      <c r="G101" s="158">
        <v>60.546500448529407</v>
      </c>
      <c r="H101" s="127">
        <v>0</v>
      </c>
      <c r="I101" s="127">
        <f t="shared" si="7"/>
        <v>0</v>
      </c>
      <c r="J101" s="160"/>
      <c r="K101" s="158">
        <v>0</v>
      </c>
      <c r="L101" s="161">
        <v>0</v>
      </c>
      <c r="M101" s="40"/>
      <c r="N101" s="60"/>
      <c r="P101" s="84"/>
    </row>
    <row r="102" spans="1:16" s="52" customFormat="1" ht="14.25">
      <c r="A102" s="156">
        <v>99</v>
      </c>
      <c r="B102" s="125" t="s">
        <v>54</v>
      </c>
      <c r="C102" s="157" t="s">
        <v>301</v>
      </c>
      <c r="D102" s="158">
        <v>779.84792667449994</v>
      </c>
      <c r="E102" s="158">
        <v>779.58719999999994</v>
      </c>
      <c r="F102" s="159">
        <f t="shared" si="6"/>
        <v>-3.343301502535212E-2</v>
      </c>
      <c r="G102" s="158">
        <v>779.84792678823521</v>
      </c>
      <c r="H102" s="127">
        <v>38.992396398501782</v>
      </c>
      <c r="I102" s="127">
        <f t="shared" si="7"/>
        <v>5.0016722181305422</v>
      </c>
      <c r="J102" s="160"/>
      <c r="K102" s="158">
        <v>0</v>
      </c>
      <c r="L102" s="161">
        <v>38.992396398501782</v>
      </c>
      <c r="M102" s="40"/>
      <c r="N102" s="60"/>
      <c r="P102" s="84"/>
    </row>
    <row r="103" spans="1:16" s="52" customFormat="1" ht="14.25">
      <c r="A103" s="156">
        <v>100</v>
      </c>
      <c r="B103" s="125" t="s">
        <v>92</v>
      </c>
      <c r="C103" s="157" t="s">
        <v>360</v>
      </c>
      <c r="D103" s="158">
        <v>1385.4916816425</v>
      </c>
      <c r="E103" s="158">
        <v>1385.1593999999998</v>
      </c>
      <c r="F103" s="159">
        <f t="shared" si="6"/>
        <v>-2.3982940273327813E-2</v>
      </c>
      <c r="G103" s="158">
        <v>1385.4916822111763</v>
      </c>
      <c r="H103" s="127">
        <v>209.26953822118872</v>
      </c>
      <c r="I103" s="127">
        <f t="shared" si="7"/>
        <v>15.107975170308109</v>
      </c>
      <c r="J103" s="160"/>
      <c r="K103" s="158">
        <v>0</v>
      </c>
      <c r="L103" s="161">
        <v>209.26953822118872</v>
      </c>
      <c r="M103" s="40"/>
      <c r="N103" s="60"/>
      <c r="P103" s="84"/>
    </row>
    <row r="104" spans="1:16" s="52" customFormat="1" ht="14.25">
      <c r="A104" s="156">
        <v>101</v>
      </c>
      <c r="B104" s="125" t="s">
        <v>92</v>
      </c>
      <c r="C104" s="157" t="s">
        <v>302</v>
      </c>
      <c r="D104" s="158">
        <v>485.21759649749998</v>
      </c>
      <c r="E104" s="158">
        <v>485.50184999999993</v>
      </c>
      <c r="F104" s="159">
        <f t="shared" si="6"/>
        <v>5.8582686314707644E-2</v>
      </c>
      <c r="G104" s="158">
        <v>485.21759706617638</v>
      </c>
      <c r="H104" s="127">
        <v>84.917748466313157</v>
      </c>
      <c r="I104" s="127">
        <f t="shared" si="7"/>
        <v>17.490715733897446</v>
      </c>
      <c r="J104" s="160"/>
      <c r="K104" s="158">
        <v>0</v>
      </c>
      <c r="L104" s="161">
        <v>84.917748466313157</v>
      </c>
      <c r="M104" s="40"/>
      <c r="N104" s="60"/>
      <c r="P104" s="84"/>
    </row>
    <row r="105" spans="1:16" s="52" customFormat="1" ht="14.25">
      <c r="A105" s="156">
        <v>102</v>
      </c>
      <c r="B105" s="125" t="s">
        <v>92</v>
      </c>
      <c r="C105" s="157" t="s">
        <v>361</v>
      </c>
      <c r="D105" s="158">
        <v>335.66574673178576</v>
      </c>
      <c r="E105" s="158">
        <v>335.84895</v>
      </c>
      <c r="F105" s="159">
        <f t="shared" si="6"/>
        <v>5.4579077549021804E-2</v>
      </c>
      <c r="G105" s="158">
        <v>335.66574746294111</v>
      </c>
      <c r="H105" s="127">
        <v>16.950188518949147</v>
      </c>
      <c r="I105" s="127">
        <f t="shared" si="7"/>
        <v>5.0469678463931915</v>
      </c>
      <c r="J105" s="160"/>
      <c r="K105" s="158">
        <v>0</v>
      </c>
      <c r="L105" s="161">
        <v>16.950188518949147</v>
      </c>
      <c r="M105" s="40"/>
      <c r="N105" s="60"/>
      <c r="P105" s="84"/>
    </row>
    <row r="106" spans="1:16" s="52" customFormat="1" ht="14.25">
      <c r="A106" s="156">
        <v>103</v>
      </c>
      <c r="B106" s="125" t="s">
        <v>303</v>
      </c>
      <c r="C106" s="157" t="s">
        <v>664</v>
      </c>
      <c r="D106" s="158">
        <v>116.43608125178571</v>
      </c>
      <c r="E106" s="158">
        <v>116.59004999999999</v>
      </c>
      <c r="F106" s="159">
        <f t="shared" si="6"/>
        <v>0.1322345672913201</v>
      </c>
      <c r="G106" s="158">
        <v>116.43608198294115</v>
      </c>
      <c r="H106" s="127">
        <v>3.0911273540823456E-14</v>
      </c>
      <c r="I106" s="127">
        <f t="shared" si="7"/>
        <v>2.651278864776493E-14</v>
      </c>
      <c r="J106" s="160"/>
      <c r="K106" s="158">
        <v>0</v>
      </c>
      <c r="L106" s="161">
        <v>3.0911273540823456E-14</v>
      </c>
      <c r="M106" s="40"/>
      <c r="N106" s="60"/>
      <c r="P106" s="84"/>
    </row>
    <row r="107" spans="1:16" s="52" customFormat="1" ht="14.25">
      <c r="A107" s="156">
        <v>104</v>
      </c>
      <c r="B107" s="125" t="s">
        <v>92</v>
      </c>
      <c r="C107" s="157" t="s">
        <v>680</v>
      </c>
      <c r="D107" s="158">
        <v>3944.4328079999996</v>
      </c>
      <c r="E107" s="158">
        <v>3262.7812499999995</v>
      </c>
      <c r="F107" s="159">
        <f t="shared" si="6"/>
        <v>-17.281358085692105</v>
      </c>
      <c r="G107" s="158">
        <v>3262.7812499999995</v>
      </c>
      <c r="H107" s="127">
        <v>3262.7812499999995</v>
      </c>
      <c r="I107" s="127">
        <f t="shared" si="7"/>
        <v>100</v>
      </c>
      <c r="J107" s="160"/>
      <c r="K107" s="158">
        <v>2837.0487908637751</v>
      </c>
      <c r="L107" s="161">
        <v>425.7324591362248</v>
      </c>
      <c r="M107" s="40"/>
      <c r="N107" s="60"/>
      <c r="P107" s="84"/>
    </row>
    <row r="108" spans="1:16" s="52" customFormat="1" ht="14.25">
      <c r="A108" s="156">
        <v>105</v>
      </c>
      <c r="B108" s="125" t="s">
        <v>92</v>
      </c>
      <c r="C108" s="157" t="s">
        <v>93</v>
      </c>
      <c r="D108" s="158">
        <v>1765.5491075894997</v>
      </c>
      <c r="E108" s="158">
        <v>1766.2522499999998</v>
      </c>
      <c r="F108" s="159">
        <f t="shared" si="6"/>
        <v>3.9825706771765113E-2</v>
      </c>
      <c r="G108" s="158">
        <v>1765.5491077032352</v>
      </c>
      <c r="H108" s="127">
        <v>92.923637681715036</v>
      </c>
      <c r="I108" s="127">
        <f t="shared" si="7"/>
        <v>5.2610626642777127</v>
      </c>
      <c r="J108" s="160"/>
      <c r="K108" s="158">
        <v>0</v>
      </c>
      <c r="L108" s="161">
        <v>92.923637681715036</v>
      </c>
      <c r="M108" s="40"/>
      <c r="N108" s="60"/>
      <c r="P108" s="84"/>
    </row>
    <row r="109" spans="1:16" s="52" customFormat="1" ht="14.25">
      <c r="A109" s="156">
        <v>106</v>
      </c>
      <c r="B109" s="125" t="s">
        <v>40</v>
      </c>
      <c r="C109" s="157" t="s">
        <v>94</v>
      </c>
      <c r="D109" s="158">
        <v>1296.3466683900001</v>
      </c>
      <c r="E109" s="158">
        <v>1296.41175</v>
      </c>
      <c r="F109" s="159">
        <f t="shared" si="6"/>
        <v>5.0203862583089176E-3</v>
      </c>
      <c r="G109" s="158">
        <v>1296.3466683900001</v>
      </c>
      <c r="H109" s="127">
        <v>129.63466650925005</v>
      </c>
      <c r="I109" s="127">
        <f t="shared" si="7"/>
        <v>9.9994979611415946</v>
      </c>
      <c r="J109" s="160"/>
      <c r="K109" s="158">
        <v>0</v>
      </c>
      <c r="L109" s="161">
        <v>129.63466650925005</v>
      </c>
      <c r="M109" s="40"/>
      <c r="N109" s="60"/>
      <c r="P109" s="84"/>
    </row>
    <row r="110" spans="1:16" s="52" customFormat="1" ht="14.25">
      <c r="A110" s="156">
        <v>107</v>
      </c>
      <c r="B110" s="125" t="s">
        <v>42</v>
      </c>
      <c r="C110" s="157" t="s">
        <v>95</v>
      </c>
      <c r="D110" s="158">
        <v>1052.6293856142856</v>
      </c>
      <c r="E110" s="158">
        <v>1052.7907499999999</v>
      </c>
      <c r="F110" s="159">
        <f t="shared" si="6"/>
        <v>1.5329648584724964E-2</v>
      </c>
      <c r="G110" s="158">
        <v>1052.6293857767646</v>
      </c>
      <c r="H110" s="127">
        <v>116.95882057283129</v>
      </c>
      <c r="I110" s="127">
        <f t="shared" si="7"/>
        <v>11.109408073050728</v>
      </c>
      <c r="J110" s="160"/>
      <c r="K110" s="158">
        <v>0</v>
      </c>
      <c r="L110" s="161">
        <v>116.95882057283129</v>
      </c>
      <c r="M110" s="40"/>
      <c r="N110" s="60"/>
      <c r="P110" s="84"/>
    </row>
    <row r="111" spans="1:16" s="52" customFormat="1" ht="14.25">
      <c r="A111" s="156">
        <v>108</v>
      </c>
      <c r="B111" s="125" t="s">
        <v>304</v>
      </c>
      <c r="C111" s="157" t="s">
        <v>129</v>
      </c>
      <c r="D111" s="158">
        <v>596.20250153699999</v>
      </c>
      <c r="E111" s="158">
        <v>596.87144999999987</v>
      </c>
      <c r="F111" s="159">
        <f t="shared" si="6"/>
        <v>0.1122015525388349</v>
      </c>
      <c r="G111" s="158">
        <v>596.2025010820588</v>
      </c>
      <c r="H111" s="127">
        <v>0</v>
      </c>
      <c r="I111" s="127">
        <f t="shared" si="7"/>
        <v>0</v>
      </c>
      <c r="J111" s="160"/>
      <c r="K111" s="158">
        <v>0</v>
      </c>
      <c r="L111" s="161">
        <v>0</v>
      </c>
      <c r="M111" s="40"/>
      <c r="N111" s="60"/>
      <c r="P111" s="84"/>
    </row>
    <row r="112" spans="1:16" s="52" customFormat="1" ht="14.25">
      <c r="A112" s="156">
        <v>110</v>
      </c>
      <c r="B112" s="125" t="s">
        <v>78</v>
      </c>
      <c r="C112" s="157" t="s">
        <v>96</v>
      </c>
      <c r="D112" s="158">
        <v>91.377399206785697</v>
      </c>
      <c r="E112" s="158">
        <v>92.227949999999993</v>
      </c>
      <c r="F112" s="159">
        <f t="shared" si="6"/>
        <v>0.93081090138001343</v>
      </c>
      <c r="G112" s="158">
        <v>91.377399937941149</v>
      </c>
      <c r="H112" s="127">
        <v>4.9429299123567745</v>
      </c>
      <c r="I112" s="127">
        <f t="shared" si="7"/>
        <v>5.3594706510952212</v>
      </c>
      <c r="J112" s="160"/>
      <c r="K112" s="158">
        <v>0</v>
      </c>
      <c r="L112" s="161">
        <v>4.9429299123567745</v>
      </c>
      <c r="M112" s="40"/>
      <c r="N112" s="60"/>
      <c r="P112" s="84"/>
    </row>
    <row r="113" spans="1:16" s="52" customFormat="1" ht="14.25">
      <c r="A113" s="156">
        <v>111</v>
      </c>
      <c r="B113" s="125" t="s">
        <v>305</v>
      </c>
      <c r="C113" s="157" t="s">
        <v>130</v>
      </c>
      <c r="D113" s="158">
        <v>547.68762390428572</v>
      </c>
      <c r="E113" s="158">
        <v>548.14724999999999</v>
      </c>
      <c r="F113" s="159">
        <f t="shared" si="6"/>
        <v>8.3921212686476565E-2</v>
      </c>
      <c r="G113" s="158">
        <v>547.68762406676467</v>
      </c>
      <c r="H113" s="127">
        <v>219.07504981471658</v>
      </c>
      <c r="I113" s="127">
        <f t="shared" si="7"/>
        <v>39.966459708539368</v>
      </c>
      <c r="J113" s="160"/>
      <c r="K113" s="158">
        <v>0</v>
      </c>
      <c r="L113" s="161">
        <v>219.07504981471658</v>
      </c>
      <c r="M113" s="40"/>
      <c r="N113" s="60"/>
      <c r="P113" s="84"/>
    </row>
    <row r="114" spans="1:16" s="52" customFormat="1" ht="14.25">
      <c r="A114" s="156">
        <v>112</v>
      </c>
      <c r="B114" s="125" t="s">
        <v>305</v>
      </c>
      <c r="C114" s="157" t="s">
        <v>481</v>
      </c>
      <c r="D114" s="158">
        <v>238.22244564749997</v>
      </c>
      <c r="E114" s="158">
        <v>238.40054999999998</v>
      </c>
      <c r="F114" s="159">
        <f t="shared" si="6"/>
        <v>7.476388382123389E-2</v>
      </c>
      <c r="G114" s="158">
        <v>238.22244621617648</v>
      </c>
      <c r="H114" s="127">
        <v>16.240502602489805</v>
      </c>
      <c r="I114" s="127">
        <f t="shared" si="7"/>
        <v>6.8122756438648349</v>
      </c>
      <c r="J114" s="160"/>
      <c r="K114" s="158">
        <v>0</v>
      </c>
      <c r="L114" s="161">
        <v>16.240502602489805</v>
      </c>
      <c r="M114" s="40"/>
      <c r="N114" s="60"/>
      <c r="P114" s="84"/>
    </row>
    <row r="115" spans="1:16" s="52" customFormat="1" ht="14.25">
      <c r="A115" s="156">
        <v>113</v>
      </c>
      <c r="B115" s="125" t="s">
        <v>305</v>
      </c>
      <c r="C115" s="157" t="s">
        <v>97</v>
      </c>
      <c r="D115" s="158">
        <v>623.82320642699995</v>
      </c>
      <c r="E115" s="158">
        <v>622.97369999999989</v>
      </c>
      <c r="F115" s="159">
        <f t="shared" si="6"/>
        <v>-0.13617743268412141</v>
      </c>
      <c r="G115" s="158">
        <v>623.82320597205887</v>
      </c>
      <c r="H115" s="127">
        <v>42.476698759664131</v>
      </c>
      <c r="I115" s="127">
        <f t="shared" si="7"/>
        <v>6.8183775269588649</v>
      </c>
      <c r="J115" s="160"/>
      <c r="K115" s="158">
        <v>0</v>
      </c>
      <c r="L115" s="161">
        <v>42.476698759664131</v>
      </c>
      <c r="M115" s="40"/>
      <c r="N115" s="60"/>
      <c r="P115" s="84"/>
    </row>
    <row r="116" spans="1:16" s="52" customFormat="1" ht="14.25">
      <c r="A116" s="156">
        <v>114</v>
      </c>
      <c r="B116" s="125" t="s">
        <v>78</v>
      </c>
      <c r="C116" s="157" t="s">
        <v>98</v>
      </c>
      <c r="D116" s="158">
        <v>531.61582499999997</v>
      </c>
      <c r="E116" s="158">
        <v>532.48590000000002</v>
      </c>
      <c r="F116" s="159">
        <f t="shared" si="6"/>
        <v>0.16366612111293932</v>
      </c>
      <c r="G116" s="158">
        <v>531.61582499999997</v>
      </c>
      <c r="H116" s="127">
        <v>26.580791264355007</v>
      </c>
      <c r="I116" s="127">
        <f t="shared" si="7"/>
        <v>4.9918300680553243</v>
      </c>
      <c r="J116" s="160"/>
      <c r="K116" s="158">
        <v>0</v>
      </c>
      <c r="L116" s="161">
        <v>26.580791264355007</v>
      </c>
      <c r="M116" s="40"/>
      <c r="N116" s="60"/>
      <c r="P116" s="84"/>
    </row>
    <row r="117" spans="1:16" s="52" customFormat="1" ht="14.25">
      <c r="A117" s="156">
        <v>117</v>
      </c>
      <c r="B117" s="125" t="s">
        <v>78</v>
      </c>
      <c r="C117" s="157" t="s">
        <v>362</v>
      </c>
      <c r="D117" s="158">
        <v>769.1463</v>
      </c>
      <c r="E117" s="158">
        <v>769.1463</v>
      </c>
      <c r="F117" s="159">
        <f t="shared" si="6"/>
        <v>0</v>
      </c>
      <c r="G117" s="158">
        <v>769.1463</v>
      </c>
      <c r="H117" s="127">
        <v>96.649304757603304</v>
      </c>
      <c r="I117" s="127">
        <f t="shared" si="7"/>
        <v>12.565789467829891</v>
      </c>
      <c r="J117" s="160"/>
      <c r="K117" s="158">
        <v>0</v>
      </c>
      <c r="L117" s="161">
        <v>96.649304757603304</v>
      </c>
      <c r="M117" s="40"/>
      <c r="N117" s="60"/>
      <c r="P117" s="84"/>
    </row>
    <row r="118" spans="1:16" s="52" customFormat="1" ht="14.25">
      <c r="A118" s="156">
        <v>118</v>
      </c>
      <c r="B118" s="125" t="s">
        <v>78</v>
      </c>
      <c r="C118" s="157" t="s">
        <v>99</v>
      </c>
      <c r="D118" s="158">
        <v>358.88740490249995</v>
      </c>
      <c r="E118" s="158">
        <v>358.47089999999997</v>
      </c>
      <c r="F118" s="159">
        <f t="shared" si="6"/>
        <v>-0.11605447747967901</v>
      </c>
      <c r="G118" s="158">
        <v>358.88740547117641</v>
      </c>
      <c r="H118" s="127">
        <v>37.098478178388945</v>
      </c>
      <c r="I118" s="127">
        <f t="shared" si="7"/>
        <v>10.349090589609631</v>
      </c>
      <c r="J118" s="160"/>
      <c r="K118" s="158">
        <v>0</v>
      </c>
      <c r="L118" s="161">
        <v>37.098478178388945</v>
      </c>
      <c r="M118" s="40"/>
      <c r="N118" s="60"/>
      <c r="P118" s="84"/>
    </row>
    <row r="119" spans="1:16" s="52" customFormat="1" ht="14.25">
      <c r="A119" s="156">
        <v>122</v>
      </c>
      <c r="B119" s="125" t="s">
        <v>54</v>
      </c>
      <c r="C119" s="157" t="s">
        <v>665</v>
      </c>
      <c r="D119" s="158">
        <v>188.01748240649999</v>
      </c>
      <c r="E119" s="158">
        <v>187.93619999999999</v>
      </c>
      <c r="F119" s="159">
        <f t="shared" si="6"/>
        <v>-4.3231302461691712E-2</v>
      </c>
      <c r="G119" s="158">
        <v>188.0174820652941</v>
      </c>
      <c r="H119" s="127">
        <v>0</v>
      </c>
      <c r="I119" s="127">
        <f t="shared" si="7"/>
        <v>0</v>
      </c>
      <c r="J119" s="160"/>
      <c r="K119" s="158">
        <v>0</v>
      </c>
      <c r="L119" s="161">
        <v>0</v>
      </c>
      <c r="M119" s="40"/>
      <c r="N119" s="60"/>
      <c r="P119" s="84"/>
    </row>
    <row r="120" spans="1:16" s="52" customFormat="1" ht="14.25">
      <c r="A120" s="156">
        <v>123</v>
      </c>
      <c r="B120" s="125" t="s">
        <v>108</v>
      </c>
      <c r="C120" s="157" t="s">
        <v>100</v>
      </c>
      <c r="D120" s="158">
        <v>92.196244467</v>
      </c>
      <c r="E120" s="158">
        <v>92.227949999999993</v>
      </c>
      <c r="F120" s="159">
        <f t="shared" si="6"/>
        <v>3.4389180582451218E-2</v>
      </c>
      <c r="G120" s="158">
        <v>92.196244012058813</v>
      </c>
      <c r="H120" s="127">
        <v>2.2720953335154177</v>
      </c>
      <c r="I120" s="127">
        <f t="shared" si="7"/>
        <v>2.4635648233701581</v>
      </c>
      <c r="J120" s="160"/>
      <c r="K120" s="158">
        <v>0</v>
      </c>
      <c r="L120" s="161">
        <v>2.2720953335154177</v>
      </c>
      <c r="M120" s="40"/>
      <c r="N120" s="60"/>
      <c r="P120" s="84"/>
    </row>
    <row r="121" spans="1:16" s="52" customFormat="1" ht="14.25">
      <c r="A121" s="156">
        <v>124</v>
      </c>
      <c r="B121" s="125" t="s">
        <v>108</v>
      </c>
      <c r="C121" s="157" t="s">
        <v>101</v>
      </c>
      <c r="D121" s="158">
        <v>936.24648334649987</v>
      </c>
      <c r="E121" s="158">
        <v>936.20069999999987</v>
      </c>
      <c r="F121" s="159">
        <f t="shared" si="6"/>
        <v>-4.8900954304684774E-3</v>
      </c>
      <c r="G121" s="158">
        <v>936.24648300529407</v>
      </c>
      <c r="H121" s="127">
        <v>145.01930167387275</v>
      </c>
      <c r="I121" s="127">
        <f t="shared" si="7"/>
        <v>15.490193681106282</v>
      </c>
      <c r="J121" s="160"/>
      <c r="K121" s="158">
        <v>0</v>
      </c>
      <c r="L121" s="161">
        <v>145.01930167387275</v>
      </c>
      <c r="M121" s="40"/>
      <c r="N121" s="60"/>
      <c r="P121" s="84"/>
    </row>
    <row r="122" spans="1:16" s="52" customFormat="1" ht="14.25">
      <c r="A122" s="156">
        <v>126</v>
      </c>
      <c r="B122" s="125" t="s">
        <v>92</v>
      </c>
      <c r="C122" s="157" t="s">
        <v>102</v>
      </c>
      <c r="D122" s="158">
        <v>1470.6087696899997</v>
      </c>
      <c r="E122" s="158">
        <v>1470.4267499999999</v>
      </c>
      <c r="F122" s="159">
        <f t="shared" si="6"/>
        <v>-1.2377166092804259E-2</v>
      </c>
      <c r="G122" s="158">
        <v>1470.6087696899997</v>
      </c>
      <c r="H122" s="127">
        <v>171.61988944503776</v>
      </c>
      <c r="I122" s="127">
        <f t="shared" si="7"/>
        <v>11.671434122443554</v>
      </c>
      <c r="J122" s="160"/>
      <c r="K122" s="158">
        <v>0</v>
      </c>
      <c r="L122" s="161">
        <v>171.61988944503776</v>
      </c>
      <c r="M122" s="40"/>
      <c r="N122" s="60"/>
      <c r="P122" s="84"/>
    </row>
    <row r="123" spans="1:16" s="52" customFormat="1" ht="14.25">
      <c r="A123" s="156">
        <v>127</v>
      </c>
      <c r="B123" s="125" t="s">
        <v>303</v>
      </c>
      <c r="C123" s="157" t="s">
        <v>103</v>
      </c>
      <c r="D123" s="158">
        <v>1239.9625543094999</v>
      </c>
      <c r="E123" s="158">
        <v>1240.7269499999998</v>
      </c>
      <c r="F123" s="159">
        <f t="shared" si="6"/>
        <v>6.1646675364769976E-2</v>
      </c>
      <c r="G123" s="158">
        <v>1239.9625544232351</v>
      </c>
      <c r="H123" s="127">
        <v>229.32940287678471</v>
      </c>
      <c r="I123" s="127">
        <f t="shared" si="7"/>
        <v>18.483470748885139</v>
      </c>
      <c r="J123" s="160"/>
      <c r="K123" s="158">
        <v>0</v>
      </c>
      <c r="L123" s="161">
        <v>229.32940287678471</v>
      </c>
      <c r="M123" s="40"/>
      <c r="N123" s="60"/>
      <c r="P123" s="84"/>
    </row>
    <row r="124" spans="1:16" s="52" customFormat="1" ht="14.25">
      <c r="A124" s="156">
        <v>128</v>
      </c>
      <c r="B124" s="125" t="s">
        <v>92</v>
      </c>
      <c r="C124" s="157" t="s">
        <v>666</v>
      </c>
      <c r="D124" s="158">
        <v>2031.6599279999998</v>
      </c>
      <c r="E124" s="158">
        <v>2032.4951999999998</v>
      </c>
      <c r="F124" s="159">
        <f t="shared" si="6"/>
        <v>4.1112786076482166E-2</v>
      </c>
      <c r="G124" s="158">
        <v>1178.9654768214705</v>
      </c>
      <c r="H124" s="127">
        <v>1017.6924757669611</v>
      </c>
      <c r="I124" s="127">
        <f t="shared" si="7"/>
        <v>50.07108876650539</v>
      </c>
      <c r="J124" s="160"/>
      <c r="K124" s="158">
        <v>876.1447101993358</v>
      </c>
      <c r="L124" s="161">
        <v>141.54776556762525</v>
      </c>
      <c r="M124" s="40"/>
      <c r="N124" s="60"/>
      <c r="P124" s="84"/>
    </row>
    <row r="125" spans="1:16" s="52" customFormat="1" ht="14.25">
      <c r="A125" s="156">
        <v>130</v>
      </c>
      <c r="B125" s="125" t="s">
        <v>92</v>
      </c>
      <c r="C125" s="157" t="s">
        <v>646</v>
      </c>
      <c r="D125" s="158">
        <v>1596.4853041799997</v>
      </c>
      <c r="E125" s="158">
        <v>1595.7175499999998</v>
      </c>
      <c r="F125" s="159">
        <f t="shared" si="6"/>
        <v>-4.8090275431263763E-2</v>
      </c>
      <c r="G125" s="158">
        <v>1345.041476915294</v>
      </c>
      <c r="H125" s="127">
        <v>361.05683025534597</v>
      </c>
      <c r="I125" s="127">
        <f t="shared" si="7"/>
        <v>22.626612727004598</v>
      </c>
      <c r="J125" s="164"/>
      <c r="K125" s="158">
        <v>0</v>
      </c>
      <c r="L125" s="161">
        <v>361.05683025534597</v>
      </c>
      <c r="M125" s="40"/>
      <c r="N125" s="60"/>
      <c r="P125" s="84"/>
    </row>
    <row r="126" spans="1:16" s="52" customFormat="1" ht="14.25">
      <c r="A126" s="156">
        <v>132</v>
      </c>
      <c r="B126" s="125" t="s">
        <v>306</v>
      </c>
      <c r="C126" s="157" t="s">
        <v>105</v>
      </c>
      <c r="D126" s="158">
        <v>1899.686952</v>
      </c>
      <c r="E126" s="158">
        <v>1900.2438</v>
      </c>
      <c r="F126" s="159">
        <f t="shared" si="6"/>
        <v>2.9312619082517699E-2</v>
      </c>
      <c r="G126" s="158">
        <v>1899.686952</v>
      </c>
      <c r="H126" s="127">
        <v>823.19767910863368</v>
      </c>
      <c r="I126" s="127">
        <f t="shared" si="7"/>
        <v>43.320634915826787</v>
      </c>
      <c r="J126" s="164"/>
      <c r="K126" s="158">
        <v>0</v>
      </c>
      <c r="L126" s="161">
        <v>823.19767910863368</v>
      </c>
      <c r="M126" s="40"/>
      <c r="N126" s="60"/>
      <c r="P126" s="84"/>
    </row>
    <row r="127" spans="1:16" s="52" customFormat="1" ht="14.25">
      <c r="A127" s="156">
        <v>136</v>
      </c>
      <c r="B127" s="125" t="s">
        <v>304</v>
      </c>
      <c r="C127" s="157" t="s">
        <v>106</v>
      </c>
      <c r="D127" s="158">
        <v>118.35999109178572</v>
      </c>
      <c r="E127" s="158">
        <v>118.33019999999999</v>
      </c>
      <c r="F127" s="159">
        <f t="shared" si="6"/>
        <v>-2.516990032773947E-2</v>
      </c>
      <c r="G127" s="158">
        <v>118.35999182294115</v>
      </c>
      <c r="H127" s="127">
        <v>5.918000009052431</v>
      </c>
      <c r="I127" s="127">
        <f t="shared" si="7"/>
        <v>5.0012591959216079</v>
      </c>
      <c r="J127" s="164"/>
      <c r="K127" s="158">
        <v>0</v>
      </c>
      <c r="L127" s="161">
        <v>5.918000009052431</v>
      </c>
      <c r="M127" s="40"/>
      <c r="N127" s="60"/>
      <c r="P127" s="84"/>
    </row>
    <row r="128" spans="1:16" s="52" customFormat="1" ht="14.25">
      <c r="A128" s="156">
        <v>138</v>
      </c>
      <c r="B128" s="125" t="s">
        <v>54</v>
      </c>
      <c r="C128" s="157" t="s">
        <v>667</v>
      </c>
      <c r="D128" s="158">
        <v>155.87654647499997</v>
      </c>
      <c r="E128" s="158">
        <v>156.61349999999999</v>
      </c>
      <c r="F128" s="159">
        <f t="shared" si="6"/>
        <v>0.47278024928414197</v>
      </c>
      <c r="G128" s="158">
        <v>155.87654647499997</v>
      </c>
      <c r="H128" s="127">
        <v>15.587655531005787</v>
      </c>
      <c r="I128" s="127">
        <f t="shared" si="7"/>
        <v>9.9529450085757531</v>
      </c>
      <c r="J128" s="164"/>
      <c r="K128" s="158">
        <v>0</v>
      </c>
      <c r="L128" s="161">
        <v>15.587655531005787</v>
      </c>
      <c r="M128" s="40"/>
      <c r="N128" s="60"/>
      <c r="P128" s="84"/>
    </row>
    <row r="129" spans="1:16" s="52" customFormat="1" ht="14.25">
      <c r="A129" s="156">
        <v>139</v>
      </c>
      <c r="B129" s="125" t="s">
        <v>54</v>
      </c>
      <c r="C129" s="157" t="s">
        <v>107</v>
      </c>
      <c r="D129" s="158">
        <v>279.66697119107141</v>
      </c>
      <c r="E129" s="158">
        <v>208.81799999999998</v>
      </c>
      <c r="F129" s="159">
        <f t="shared" si="6"/>
        <v>-25.333335176954691</v>
      </c>
      <c r="G129" s="158">
        <v>208.31734178470583</v>
      </c>
      <c r="H129" s="127">
        <v>60.565216881751759</v>
      </c>
      <c r="I129" s="127">
        <f t="shared" si="7"/>
        <v>29.003829594073196</v>
      </c>
      <c r="J129" s="164"/>
      <c r="K129" s="158">
        <v>0</v>
      </c>
      <c r="L129" s="161">
        <v>60.565216881751759</v>
      </c>
      <c r="M129" s="40"/>
      <c r="N129" s="60"/>
      <c r="P129" s="84"/>
    </row>
    <row r="130" spans="1:16" s="52" customFormat="1" ht="14.25">
      <c r="A130" s="156">
        <v>140</v>
      </c>
      <c r="B130" s="125" t="s">
        <v>54</v>
      </c>
      <c r="C130" s="157" t="s">
        <v>681</v>
      </c>
      <c r="D130" s="158">
        <v>542.66732568107147</v>
      </c>
      <c r="E130" s="158">
        <v>542.92679999999996</v>
      </c>
      <c r="F130" s="159">
        <f t="shared" si="6"/>
        <v>4.7814619869157582E-2</v>
      </c>
      <c r="G130" s="158">
        <v>542.92679999999996</v>
      </c>
      <c r="H130" s="127">
        <v>441.31100022607495</v>
      </c>
      <c r="I130" s="127">
        <f t="shared" si="7"/>
        <v>81.283701638245702</v>
      </c>
      <c r="J130" s="164"/>
      <c r="K130" s="158">
        <v>315.36583576649997</v>
      </c>
      <c r="L130" s="161">
        <v>125.94516445957498</v>
      </c>
      <c r="M130" s="40"/>
      <c r="N130" s="60"/>
      <c r="P130" s="84"/>
    </row>
    <row r="131" spans="1:16" s="52" customFormat="1" ht="14.25">
      <c r="A131" s="156">
        <v>141</v>
      </c>
      <c r="B131" s="125" t="s">
        <v>54</v>
      </c>
      <c r="C131" s="157" t="s">
        <v>109</v>
      </c>
      <c r="D131" s="158">
        <v>202.28511091607143</v>
      </c>
      <c r="E131" s="158">
        <v>201.85739999999998</v>
      </c>
      <c r="F131" s="159">
        <f t="shared" si="6"/>
        <v>-0.21143964285582229</v>
      </c>
      <c r="G131" s="158">
        <v>202.28511180970582</v>
      </c>
      <c r="H131" s="127">
        <v>40.457027335417507</v>
      </c>
      <c r="I131" s="127">
        <f t="shared" si="7"/>
        <v>20.042380083869858</v>
      </c>
      <c r="J131" s="164"/>
      <c r="K131" s="158">
        <v>0</v>
      </c>
      <c r="L131" s="161">
        <v>40.457027335417507</v>
      </c>
      <c r="M131" s="40"/>
      <c r="N131" s="60"/>
      <c r="P131" s="84"/>
    </row>
    <row r="132" spans="1:16" s="52" customFormat="1" ht="14.25">
      <c r="A132" s="156">
        <v>142</v>
      </c>
      <c r="B132" s="125" t="s">
        <v>92</v>
      </c>
      <c r="C132" s="157" t="s">
        <v>651</v>
      </c>
      <c r="D132" s="158">
        <v>1438.3096535710713</v>
      </c>
      <c r="E132" s="158">
        <v>725.64255000000003</v>
      </c>
      <c r="F132" s="159">
        <f t="shared" si="6"/>
        <v>-49.548934181290058</v>
      </c>
      <c r="G132" s="158">
        <v>725.35954929176467</v>
      </c>
      <c r="H132" s="127">
        <v>181.26298702807227</v>
      </c>
      <c r="I132" s="127">
        <f t="shared" si="7"/>
        <v>24.979652451206487</v>
      </c>
      <c r="J132" s="164"/>
      <c r="K132" s="158">
        <v>0</v>
      </c>
      <c r="L132" s="161">
        <v>181.26298702807227</v>
      </c>
      <c r="M132" s="40"/>
      <c r="N132" s="60"/>
      <c r="P132" s="84"/>
    </row>
    <row r="133" spans="1:16" s="52" customFormat="1" ht="14.25">
      <c r="A133" s="156">
        <v>143</v>
      </c>
      <c r="B133" s="125" t="s">
        <v>92</v>
      </c>
      <c r="C133" s="157" t="s">
        <v>110</v>
      </c>
      <c r="D133" s="158">
        <v>1401.4851213160714</v>
      </c>
      <c r="E133" s="158">
        <v>1400.8207499999999</v>
      </c>
      <c r="F133" s="159">
        <f t="shared" si="6"/>
        <v>-4.7404806941344191E-2</v>
      </c>
      <c r="G133" s="158">
        <v>1401.4910728402942</v>
      </c>
      <c r="H133" s="127">
        <v>257.07223357373584</v>
      </c>
      <c r="I133" s="127">
        <f t="shared" si="7"/>
        <v>18.351543805567978</v>
      </c>
      <c r="J133" s="164"/>
      <c r="K133" s="158">
        <v>0</v>
      </c>
      <c r="L133" s="161">
        <v>257.07223357373584</v>
      </c>
      <c r="M133" s="40"/>
      <c r="N133" s="60"/>
      <c r="P133" s="84"/>
    </row>
    <row r="134" spans="1:16" s="52" customFormat="1" ht="14.25">
      <c r="A134" s="156">
        <v>144</v>
      </c>
      <c r="B134" s="125" t="s">
        <v>92</v>
      </c>
      <c r="C134" s="157" t="s">
        <v>131</v>
      </c>
      <c r="D134" s="158">
        <v>962.44016082749988</v>
      </c>
      <c r="E134" s="158">
        <v>962.3029499999999</v>
      </c>
      <c r="F134" s="159">
        <f t="shared" si="6"/>
        <v>-1.4256556727858083E-2</v>
      </c>
      <c r="G134" s="158">
        <v>962.44016139617634</v>
      </c>
      <c r="H134" s="127">
        <v>100.60076957150116</v>
      </c>
      <c r="I134" s="127">
        <f t="shared" si="7"/>
        <v>10.454168260785355</v>
      </c>
      <c r="J134" s="164"/>
      <c r="K134" s="158">
        <v>0</v>
      </c>
      <c r="L134" s="161">
        <v>100.60076957150116</v>
      </c>
      <c r="M134" s="40"/>
      <c r="N134" s="60"/>
      <c r="P134" s="84"/>
    </row>
    <row r="135" spans="1:16" s="52" customFormat="1" ht="14.25">
      <c r="A135" s="156">
        <v>146</v>
      </c>
      <c r="B135" s="125" t="s">
        <v>63</v>
      </c>
      <c r="C135" s="157" t="s">
        <v>682</v>
      </c>
      <c r="D135" s="158">
        <v>21751.875</v>
      </c>
      <c r="E135" s="158">
        <v>21751.875</v>
      </c>
      <c r="F135" s="159">
        <f t="shared" si="6"/>
        <v>0</v>
      </c>
      <c r="G135" s="158">
        <v>21751.875</v>
      </c>
      <c r="H135" s="127">
        <v>18934.348507428112</v>
      </c>
      <c r="I135" s="127">
        <f t="shared" si="7"/>
        <v>87.046971846924066</v>
      </c>
      <c r="J135" s="164"/>
      <c r="K135" s="158">
        <v>0</v>
      </c>
      <c r="L135" s="161">
        <v>18934.348507428112</v>
      </c>
      <c r="M135" s="40"/>
      <c r="N135" s="60"/>
      <c r="P135" s="84"/>
    </row>
    <row r="136" spans="1:16" s="52" customFormat="1" ht="14.25">
      <c r="A136" s="156">
        <v>147</v>
      </c>
      <c r="B136" s="125" t="s">
        <v>111</v>
      </c>
      <c r="C136" s="157" t="s">
        <v>307</v>
      </c>
      <c r="D136" s="158">
        <v>3033.0814500000001</v>
      </c>
      <c r="E136" s="158">
        <v>3033.0814500000001</v>
      </c>
      <c r="F136" s="159">
        <f t="shared" si="6"/>
        <v>0</v>
      </c>
      <c r="G136" s="158">
        <v>3033.0814500000001</v>
      </c>
      <c r="H136" s="127">
        <v>1061.5785074587777</v>
      </c>
      <c r="I136" s="127">
        <f t="shared" si="7"/>
        <v>34.999999998640909</v>
      </c>
      <c r="J136" s="164"/>
      <c r="K136" s="158">
        <v>0</v>
      </c>
      <c r="L136" s="161">
        <v>1061.5785074587777</v>
      </c>
      <c r="M136" s="40"/>
      <c r="N136" s="60"/>
      <c r="P136" s="84"/>
    </row>
    <row r="137" spans="1:16" s="52" customFormat="1" ht="14.25">
      <c r="A137" s="156">
        <v>148</v>
      </c>
      <c r="B137" s="125" t="s">
        <v>112</v>
      </c>
      <c r="C137" s="157" t="s">
        <v>113</v>
      </c>
      <c r="D137" s="158">
        <v>480.68584538678567</v>
      </c>
      <c r="E137" s="158">
        <v>480.28139999999996</v>
      </c>
      <c r="F137" s="159">
        <f t="shared" si="6"/>
        <v>-8.4139233694358495E-2</v>
      </c>
      <c r="G137" s="158">
        <v>480.68584611794108</v>
      </c>
      <c r="H137" s="127">
        <v>38.476626177748557</v>
      </c>
      <c r="I137" s="127">
        <f t="shared" si="7"/>
        <v>8.0112671816457102</v>
      </c>
      <c r="J137" s="164"/>
      <c r="K137" s="158">
        <v>0</v>
      </c>
      <c r="L137" s="161">
        <v>38.476626177748557</v>
      </c>
      <c r="M137" s="40"/>
      <c r="N137" s="60"/>
      <c r="P137" s="84"/>
    </row>
    <row r="138" spans="1:16" s="52" customFormat="1" ht="14.25">
      <c r="A138" s="156">
        <v>149</v>
      </c>
      <c r="B138" s="125" t="s">
        <v>112</v>
      </c>
      <c r="C138" s="157" t="s">
        <v>308</v>
      </c>
      <c r="D138" s="158">
        <v>779.10462160199984</v>
      </c>
      <c r="E138" s="158">
        <v>779.58719999999994</v>
      </c>
      <c r="F138" s="159">
        <f t="shared" si="6"/>
        <v>6.1940127759470442E-2</v>
      </c>
      <c r="G138" s="158">
        <v>779.10462114705877</v>
      </c>
      <c r="H138" s="127">
        <v>82.011012880576359</v>
      </c>
      <c r="I138" s="127">
        <f t="shared" si="7"/>
        <v>10.519799822338843</v>
      </c>
      <c r="J138" s="164"/>
      <c r="K138" s="158">
        <v>0</v>
      </c>
      <c r="L138" s="161">
        <v>82.011012880576359</v>
      </c>
      <c r="M138" s="40"/>
      <c r="N138" s="60"/>
      <c r="P138" s="84"/>
    </row>
    <row r="139" spans="1:16" s="52" customFormat="1" ht="14.25">
      <c r="A139" s="156">
        <v>150</v>
      </c>
      <c r="B139" s="125" t="s">
        <v>112</v>
      </c>
      <c r="C139" s="157" t="s">
        <v>309</v>
      </c>
      <c r="D139" s="158">
        <v>824.95879220699999</v>
      </c>
      <c r="E139" s="158">
        <v>824.83109999999988</v>
      </c>
      <c r="F139" s="159">
        <f t="shared" si="6"/>
        <v>-1.5478616411684243E-2</v>
      </c>
      <c r="G139" s="158">
        <v>824.95879175205857</v>
      </c>
      <c r="H139" s="127">
        <v>135.06176187324795</v>
      </c>
      <c r="I139" s="127">
        <f t="shared" si="7"/>
        <v>16.374474952902233</v>
      </c>
      <c r="J139" s="164"/>
      <c r="K139" s="158">
        <v>0</v>
      </c>
      <c r="L139" s="161">
        <v>135.06176187324795</v>
      </c>
      <c r="M139" s="40"/>
      <c r="N139" s="60"/>
      <c r="P139" s="84"/>
    </row>
    <row r="140" spans="1:16" s="52" customFormat="1" ht="14.25">
      <c r="A140" s="156">
        <v>151</v>
      </c>
      <c r="B140" s="125" t="s">
        <v>54</v>
      </c>
      <c r="C140" s="157" t="s">
        <v>483</v>
      </c>
      <c r="D140" s="158">
        <v>388.42634619107139</v>
      </c>
      <c r="E140" s="158">
        <v>269.72325000000001</v>
      </c>
      <c r="F140" s="159">
        <f t="shared" si="6"/>
        <v>-30.560001234488851</v>
      </c>
      <c r="G140" s="158">
        <v>269.81549501029411</v>
      </c>
      <c r="H140" s="127">
        <v>166.43965269092865</v>
      </c>
      <c r="I140" s="127">
        <f t="shared" si="7"/>
        <v>61.707566066673394</v>
      </c>
      <c r="J140" s="164"/>
      <c r="K140" s="158">
        <v>0</v>
      </c>
      <c r="L140" s="161">
        <v>166.43965269092865</v>
      </c>
      <c r="M140" s="40"/>
      <c r="N140" s="60"/>
      <c r="P140" s="84"/>
    </row>
    <row r="141" spans="1:16" s="52" customFormat="1" ht="14.25">
      <c r="A141" s="156">
        <v>152</v>
      </c>
      <c r="B141" s="125" t="s">
        <v>54</v>
      </c>
      <c r="C141" s="157" t="s">
        <v>114</v>
      </c>
      <c r="D141" s="158">
        <v>1056.113566425</v>
      </c>
      <c r="E141" s="158">
        <v>1056.2710500000001</v>
      </c>
      <c r="F141" s="159">
        <f t="shared" si="6"/>
        <v>1.4911613675508306E-2</v>
      </c>
      <c r="G141" s="158">
        <v>1056.113566425</v>
      </c>
      <c r="H141" s="127">
        <v>416.5458058409381</v>
      </c>
      <c r="I141" s="127">
        <f t="shared" si="7"/>
        <v>39.435503400470751</v>
      </c>
      <c r="J141" s="164"/>
      <c r="K141" s="158">
        <v>0</v>
      </c>
      <c r="L141" s="161">
        <v>416.5458058409381</v>
      </c>
      <c r="M141" s="40"/>
      <c r="N141" s="60"/>
      <c r="P141" s="84"/>
    </row>
    <row r="142" spans="1:16" s="52" customFormat="1" ht="14.25">
      <c r="A142" s="156">
        <v>156</v>
      </c>
      <c r="B142" s="125" t="s">
        <v>78</v>
      </c>
      <c r="C142" s="157" t="s">
        <v>115</v>
      </c>
      <c r="D142" s="158">
        <v>294.06841806428571</v>
      </c>
      <c r="E142" s="158">
        <v>294.08534999999995</v>
      </c>
      <c r="F142" s="159">
        <f t="shared" ref="F142:F205" si="8">E142/D142*100-100</f>
        <v>5.7578218789018365E-3</v>
      </c>
      <c r="G142" s="158">
        <v>294.06841822676466</v>
      </c>
      <c r="H142" s="127">
        <v>102.95594457417586</v>
      </c>
      <c r="I142" s="127">
        <f t="shared" ref="I142:I205" si="9">+H142/E142*100</f>
        <v>35.008865478738016</v>
      </c>
      <c r="J142" s="164"/>
      <c r="K142" s="158">
        <v>0</v>
      </c>
      <c r="L142" s="161">
        <v>102.95594457417586</v>
      </c>
      <c r="M142" s="40"/>
      <c r="N142" s="60"/>
      <c r="P142" s="84"/>
    </row>
    <row r="143" spans="1:16" s="52" customFormat="1" ht="14.25">
      <c r="A143" s="156">
        <v>157</v>
      </c>
      <c r="B143" s="125" t="s">
        <v>78</v>
      </c>
      <c r="C143" s="157" t="s">
        <v>132</v>
      </c>
      <c r="D143" s="158">
        <v>2647.8875705410715</v>
      </c>
      <c r="E143" s="158">
        <v>2648.5082999999995</v>
      </c>
      <c r="F143" s="159">
        <f t="shared" si="8"/>
        <v>2.3442440148670585E-2</v>
      </c>
      <c r="G143" s="158">
        <v>2647.8875714347055</v>
      </c>
      <c r="H143" s="127">
        <v>1143.4572304688734</v>
      </c>
      <c r="I143" s="127">
        <f t="shared" si="9"/>
        <v>43.173632133562641</v>
      </c>
      <c r="J143" s="164"/>
      <c r="K143" s="158">
        <v>0</v>
      </c>
      <c r="L143" s="161">
        <v>1143.4572304688734</v>
      </c>
      <c r="M143" s="40"/>
      <c r="N143" s="60"/>
      <c r="P143" s="84"/>
    </row>
    <row r="144" spans="1:16" s="52" customFormat="1" ht="14.25">
      <c r="A144" s="156">
        <v>158</v>
      </c>
      <c r="B144" s="125" t="s">
        <v>78</v>
      </c>
      <c r="C144" s="157" t="s">
        <v>310</v>
      </c>
      <c r="D144" s="158">
        <v>229.43877749999999</v>
      </c>
      <c r="E144" s="158">
        <v>229.69979999999998</v>
      </c>
      <c r="F144" s="159">
        <f t="shared" si="8"/>
        <v>0.1137656427758742</v>
      </c>
      <c r="G144" s="158">
        <v>229.43877749999999</v>
      </c>
      <c r="H144" s="127">
        <v>11.471938955376483</v>
      </c>
      <c r="I144" s="127">
        <f t="shared" si="9"/>
        <v>4.9943182168101519</v>
      </c>
      <c r="J144" s="164"/>
      <c r="K144" s="158">
        <v>0</v>
      </c>
      <c r="L144" s="161">
        <v>11.471938955376483</v>
      </c>
      <c r="M144" s="40"/>
      <c r="N144" s="60"/>
      <c r="P144" s="84"/>
    </row>
    <row r="145" spans="1:16" s="52" customFormat="1" ht="14.25">
      <c r="A145" s="156">
        <v>159</v>
      </c>
      <c r="B145" s="125" t="s">
        <v>78</v>
      </c>
      <c r="C145" s="157" t="s">
        <v>116</v>
      </c>
      <c r="D145" s="158">
        <v>78.241511776499991</v>
      </c>
      <c r="E145" s="158">
        <v>78.306749999999994</v>
      </c>
      <c r="F145" s="159">
        <f t="shared" si="8"/>
        <v>8.3380576395768458E-2</v>
      </c>
      <c r="G145" s="158">
        <v>78.241511435294129</v>
      </c>
      <c r="H145" s="127">
        <v>4.3467505727126658</v>
      </c>
      <c r="I145" s="127">
        <f t="shared" si="9"/>
        <v>5.5509270563682778</v>
      </c>
      <c r="J145" s="164"/>
      <c r="K145" s="158">
        <v>0</v>
      </c>
      <c r="L145" s="161">
        <v>4.3467505727126658</v>
      </c>
      <c r="M145" s="40"/>
      <c r="N145" s="60"/>
      <c r="P145" s="84"/>
    </row>
    <row r="146" spans="1:16" s="52" customFormat="1" ht="14.25">
      <c r="A146" s="156">
        <v>160</v>
      </c>
      <c r="B146" s="125" t="s">
        <v>78</v>
      </c>
      <c r="C146" s="157" t="s">
        <v>668</v>
      </c>
      <c r="D146" s="158">
        <v>18.880627499999999</v>
      </c>
      <c r="E146" s="158">
        <v>19.141649999999998</v>
      </c>
      <c r="F146" s="159">
        <f t="shared" si="8"/>
        <v>1.3824884792626762</v>
      </c>
      <c r="G146" s="158">
        <v>18.880627499999999</v>
      </c>
      <c r="H146" s="127">
        <v>1.0489222998750014</v>
      </c>
      <c r="I146" s="127">
        <f t="shared" si="9"/>
        <v>5.4797904040404122</v>
      </c>
      <c r="J146" s="164"/>
      <c r="K146" s="158">
        <v>0</v>
      </c>
      <c r="L146" s="161">
        <v>1.0489222998750014</v>
      </c>
      <c r="M146" s="40"/>
      <c r="N146" s="60"/>
      <c r="P146" s="84"/>
    </row>
    <row r="147" spans="1:16" s="52" customFormat="1" ht="14.25">
      <c r="A147" s="156">
        <v>161</v>
      </c>
      <c r="B147" s="125" t="s">
        <v>305</v>
      </c>
      <c r="C147" s="157" t="s">
        <v>117</v>
      </c>
      <c r="D147" s="158">
        <v>73.521337499999987</v>
      </c>
      <c r="E147" s="158">
        <v>73.086299999999994</v>
      </c>
      <c r="F147" s="159">
        <f t="shared" si="8"/>
        <v>-0.59171597633135775</v>
      </c>
      <c r="G147" s="158">
        <v>73.521337499999987</v>
      </c>
      <c r="H147" s="127">
        <v>12.866234062499974</v>
      </c>
      <c r="I147" s="127">
        <f t="shared" si="9"/>
        <v>17.604166666666632</v>
      </c>
      <c r="J147" s="164"/>
      <c r="K147" s="158">
        <v>0</v>
      </c>
      <c r="L147" s="161">
        <v>12.866234062499974</v>
      </c>
      <c r="M147" s="40"/>
      <c r="N147" s="60"/>
      <c r="P147" s="84"/>
    </row>
    <row r="148" spans="1:16" s="52" customFormat="1" ht="14.25">
      <c r="A148" s="156">
        <v>162</v>
      </c>
      <c r="B148" s="125" t="s">
        <v>78</v>
      </c>
      <c r="C148" s="157" t="s">
        <v>654</v>
      </c>
      <c r="D148" s="158">
        <v>32.975546674500002</v>
      </c>
      <c r="E148" s="158">
        <v>33.062849999999997</v>
      </c>
      <c r="F148" s="159">
        <f t="shared" si="8"/>
        <v>0.2647517154507284</v>
      </c>
      <c r="G148" s="158">
        <v>32.975842499999999</v>
      </c>
      <c r="H148" s="127">
        <v>8.2439600578223704</v>
      </c>
      <c r="I148" s="127">
        <f t="shared" si="9"/>
        <v>24.934208810862859</v>
      </c>
      <c r="J148" s="164"/>
      <c r="K148" s="158">
        <v>0</v>
      </c>
      <c r="L148" s="161">
        <v>8.2439600578223704</v>
      </c>
      <c r="M148" s="40"/>
      <c r="N148" s="60"/>
      <c r="P148" s="84"/>
    </row>
    <row r="149" spans="1:16" s="52" customFormat="1" ht="14.25">
      <c r="A149" s="156">
        <v>163</v>
      </c>
      <c r="B149" s="125" t="s">
        <v>54</v>
      </c>
      <c r="C149" s="157" t="s">
        <v>363</v>
      </c>
      <c r="D149" s="158">
        <v>272.21312567357143</v>
      </c>
      <c r="E149" s="158">
        <v>271.46339999999998</v>
      </c>
      <c r="F149" s="159">
        <f t="shared" si="8"/>
        <v>-0.27541863446749915</v>
      </c>
      <c r="G149" s="158">
        <v>272.21312599852934</v>
      </c>
      <c r="H149" s="127">
        <v>14.327006270209568</v>
      </c>
      <c r="I149" s="127">
        <f t="shared" si="9"/>
        <v>5.277693519719258</v>
      </c>
      <c r="J149" s="164"/>
      <c r="K149" s="158">
        <v>0</v>
      </c>
      <c r="L149" s="161">
        <v>14.327006270209568</v>
      </c>
      <c r="M149" s="40"/>
      <c r="N149" s="60"/>
      <c r="P149" s="84"/>
    </row>
    <row r="150" spans="1:16" s="52" customFormat="1" ht="14.25">
      <c r="A150" s="156">
        <v>164</v>
      </c>
      <c r="B150" s="125" t="s">
        <v>54</v>
      </c>
      <c r="C150" s="157" t="s">
        <v>683</v>
      </c>
      <c r="D150" s="158">
        <v>1159.4969565417857</v>
      </c>
      <c r="E150" s="158">
        <v>1158.9398999999999</v>
      </c>
      <c r="F150" s="159">
        <f t="shared" si="8"/>
        <v>-4.8042949888142061E-2</v>
      </c>
      <c r="G150" s="158">
        <v>1158.9398999999999</v>
      </c>
      <c r="H150" s="127">
        <v>894.24817882931677</v>
      </c>
      <c r="I150" s="127">
        <f t="shared" si="9"/>
        <v>77.160875972025551</v>
      </c>
      <c r="J150" s="164"/>
      <c r="K150" s="158">
        <v>479.57657805512434</v>
      </c>
      <c r="L150" s="161">
        <v>414.67160077419243</v>
      </c>
      <c r="M150" s="40"/>
      <c r="N150" s="60"/>
      <c r="P150" s="84"/>
    </row>
    <row r="151" spans="1:16" s="52" customFormat="1" ht="14.25">
      <c r="A151" s="156">
        <v>165</v>
      </c>
      <c r="B151" s="125" t="s">
        <v>304</v>
      </c>
      <c r="C151" s="157" t="s">
        <v>669</v>
      </c>
      <c r="D151" s="158">
        <v>101.439364419</v>
      </c>
      <c r="E151" s="158">
        <v>100.92869999999999</v>
      </c>
      <c r="F151" s="159">
        <f t="shared" si="8"/>
        <v>-0.50341839376150688</v>
      </c>
      <c r="G151" s="158">
        <v>101.43936464647058</v>
      </c>
      <c r="H151" s="127">
        <v>20.279849115383637</v>
      </c>
      <c r="I151" s="127">
        <f t="shared" si="9"/>
        <v>20.093243166100066</v>
      </c>
      <c r="J151" s="164"/>
      <c r="K151" s="158">
        <v>0</v>
      </c>
      <c r="L151" s="161">
        <v>20.279849115383637</v>
      </c>
      <c r="M151" s="40"/>
      <c r="N151" s="60"/>
      <c r="P151" s="84"/>
    </row>
    <row r="152" spans="1:16" s="52" customFormat="1" ht="14.25">
      <c r="A152" s="156">
        <v>166</v>
      </c>
      <c r="B152" s="125" t="s">
        <v>92</v>
      </c>
      <c r="C152" s="157" t="s">
        <v>133</v>
      </c>
      <c r="D152" s="158">
        <v>1055.6504600292856</v>
      </c>
      <c r="E152" s="158">
        <v>1056.2710500000001</v>
      </c>
      <c r="F152" s="159">
        <f t="shared" si="8"/>
        <v>5.8787448517506391E-2</v>
      </c>
      <c r="G152" s="158">
        <v>1055.6504601917648</v>
      </c>
      <c r="H152" s="127">
        <v>333.48720605101397</v>
      </c>
      <c r="I152" s="127">
        <f t="shared" si="9"/>
        <v>31.572124034925881</v>
      </c>
      <c r="J152" s="164"/>
      <c r="K152" s="158">
        <v>0</v>
      </c>
      <c r="L152" s="161">
        <v>333.48720605101397</v>
      </c>
      <c r="M152" s="40"/>
      <c r="N152" s="60"/>
      <c r="P152" s="84"/>
    </row>
    <row r="153" spans="1:16" s="52" customFormat="1" ht="14.25">
      <c r="A153" s="156">
        <v>167</v>
      </c>
      <c r="B153" s="125" t="s">
        <v>40</v>
      </c>
      <c r="C153" s="157" t="s">
        <v>134</v>
      </c>
      <c r="D153" s="158">
        <v>2508.4261379924997</v>
      </c>
      <c r="E153" s="158">
        <v>2507.5561499999999</v>
      </c>
      <c r="F153" s="159">
        <f t="shared" si="8"/>
        <v>-3.4682623471468332E-2</v>
      </c>
      <c r="G153" s="158">
        <v>2508.4261385611762</v>
      </c>
      <c r="H153" s="127">
        <v>1505.055682652817</v>
      </c>
      <c r="I153" s="127">
        <f t="shared" si="9"/>
        <v>60.020816788203014</v>
      </c>
      <c r="J153" s="164"/>
      <c r="K153" s="158">
        <v>0</v>
      </c>
      <c r="L153" s="161">
        <v>1505.055682652817</v>
      </c>
      <c r="M153" s="40"/>
      <c r="N153" s="60"/>
      <c r="P153" s="84"/>
    </row>
    <row r="154" spans="1:16" s="52" customFormat="1" ht="14.25">
      <c r="A154" s="156">
        <v>168</v>
      </c>
      <c r="B154" s="125" t="s">
        <v>92</v>
      </c>
      <c r="C154" s="157" t="s">
        <v>322</v>
      </c>
      <c r="D154" s="158">
        <v>570.11225857199997</v>
      </c>
      <c r="E154" s="158">
        <v>570.76919999999996</v>
      </c>
      <c r="F154" s="159">
        <f t="shared" si="8"/>
        <v>0.11523018811163865</v>
      </c>
      <c r="G154" s="158">
        <v>570.11225811705867</v>
      </c>
      <c r="H154" s="127">
        <v>85.516838346922569</v>
      </c>
      <c r="I154" s="127">
        <f t="shared" si="9"/>
        <v>14.982735288961383</v>
      </c>
      <c r="J154" s="164"/>
      <c r="K154" s="158">
        <v>0</v>
      </c>
      <c r="L154" s="161">
        <v>85.516838346922569</v>
      </c>
      <c r="M154" s="40"/>
      <c r="N154" s="60"/>
      <c r="P154" s="84"/>
    </row>
    <row r="155" spans="1:16" s="52" customFormat="1" ht="14.25">
      <c r="A155" s="156">
        <v>170</v>
      </c>
      <c r="B155" s="125" t="s">
        <v>50</v>
      </c>
      <c r="C155" s="157" t="s">
        <v>432</v>
      </c>
      <c r="D155" s="158">
        <v>1389.8630428514998</v>
      </c>
      <c r="E155" s="158">
        <v>1390.37985</v>
      </c>
      <c r="F155" s="159">
        <f t="shared" si="8"/>
        <v>3.7184034150584466E-2</v>
      </c>
      <c r="G155" s="158">
        <v>1389.863042510294</v>
      </c>
      <c r="H155" s="127">
        <v>847.30657531458121</v>
      </c>
      <c r="I155" s="127">
        <f t="shared" si="9"/>
        <v>60.940654117979435</v>
      </c>
      <c r="J155" s="164"/>
      <c r="K155" s="158">
        <v>0</v>
      </c>
      <c r="L155" s="161">
        <v>847.30657531458121</v>
      </c>
      <c r="M155" s="40"/>
      <c r="N155" s="60"/>
      <c r="P155" s="84"/>
    </row>
    <row r="156" spans="1:16" s="52" customFormat="1" ht="14.25">
      <c r="A156" s="156">
        <v>171</v>
      </c>
      <c r="B156" s="125" t="s">
        <v>40</v>
      </c>
      <c r="C156" s="157" t="s">
        <v>722</v>
      </c>
      <c r="D156" s="158">
        <v>10298.891839972501</v>
      </c>
      <c r="E156" s="158">
        <v>9936.2564999999995</v>
      </c>
      <c r="F156" s="159">
        <f t="shared" si="8"/>
        <v>-3.5211102864972901</v>
      </c>
      <c r="G156" s="158">
        <v>9936.2564999999995</v>
      </c>
      <c r="H156" s="127">
        <v>9936.2564999999995</v>
      </c>
      <c r="I156" s="127">
        <f t="shared" si="9"/>
        <v>100</v>
      </c>
      <c r="J156" s="164"/>
      <c r="K156" s="158">
        <v>9936.2564999999995</v>
      </c>
      <c r="L156" s="161">
        <v>0</v>
      </c>
      <c r="M156" s="40"/>
      <c r="N156" s="60"/>
      <c r="P156" s="84"/>
    </row>
    <row r="157" spans="1:16" s="52" customFormat="1" ht="14.25">
      <c r="A157" s="156">
        <v>176</v>
      </c>
      <c r="B157" s="125" t="s">
        <v>50</v>
      </c>
      <c r="C157" s="157" t="s">
        <v>364</v>
      </c>
      <c r="D157" s="158">
        <v>1044.0899999999999</v>
      </c>
      <c r="E157" s="158">
        <v>626.45399999999995</v>
      </c>
      <c r="F157" s="159">
        <f t="shared" si="8"/>
        <v>-40</v>
      </c>
      <c r="G157" s="158">
        <v>626.21196219529406</v>
      </c>
      <c r="H157" s="127">
        <v>425.35883615625829</v>
      </c>
      <c r="I157" s="127">
        <f t="shared" si="9"/>
        <v>67.899452498708328</v>
      </c>
      <c r="J157" s="164"/>
      <c r="K157" s="158">
        <v>0</v>
      </c>
      <c r="L157" s="161">
        <v>425.35883615625829</v>
      </c>
      <c r="M157" s="40"/>
      <c r="N157" s="60"/>
      <c r="P157" s="84"/>
    </row>
    <row r="158" spans="1:16" s="52" customFormat="1" ht="14.25">
      <c r="A158" s="156">
        <v>177</v>
      </c>
      <c r="B158" s="125" t="s">
        <v>50</v>
      </c>
      <c r="C158" s="157" t="s">
        <v>135</v>
      </c>
      <c r="D158" s="158">
        <v>21.496229011071424</v>
      </c>
      <c r="E158" s="158">
        <v>20.881799999999998</v>
      </c>
      <c r="F158" s="159">
        <f t="shared" si="8"/>
        <v>-2.8583106867486947</v>
      </c>
      <c r="G158" s="158">
        <v>21.496229904705881</v>
      </c>
      <c r="H158" s="127">
        <v>8.5984930638851367</v>
      </c>
      <c r="I158" s="127">
        <f t="shared" si="9"/>
        <v>41.176972597597612</v>
      </c>
      <c r="J158" s="164"/>
      <c r="K158" s="158">
        <v>0</v>
      </c>
      <c r="L158" s="161">
        <v>8.5984930638851367</v>
      </c>
      <c r="M158" s="40"/>
      <c r="N158" s="60"/>
      <c r="P158" s="84"/>
    </row>
    <row r="159" spans="1:16" s="52" customFormat="1" ht="14.25">
      <c r="A159" s="156">
        <v>181</v>
      </c>
      <c r="B159" s="125" t="s">
        <v>78</v>
      </c>
      <c r="C159" s="157" t="s">
        <v>433</v>
      </c>
      <c r="D159" s="158">
        <v>11216.267440658999</v>
      </c>
      <c r="E159" s="158">
        <v>11217.0069</v>
      </c>
      <c r="F159" s="159">
        <f t="shared" si="8"/>
        <v>6.5927399191707536E-3</v>
      </c>
      <c r="G159" s="158">
        <v>11216.26744088647</v>
      </c>
      <c r="H159" s="127">
        <v>6954.4956860092107</v>
      </c>
      <c r="I159" s="127">
        <f t="shared" si="9"/>
        <v>61.999566800740844</v>
      </c>
      <c r="J159" s="164"/>
      <c r="K159" s="158">
        <v>0</v>
      </c>
      <c r="L159" s="161">
        <v>6954.4956860092107</v>
      </c>
      <c r="M159" s="40"/>
      <c r="N159" s="60"/>
      <c r="P159" s="84"/>
    </row>
    <row r="160" spans="1:16" s="52" customFormat="1" ht="14.25">
      <c r="A160" s="156">
        <v>182</v>
      </c>
      <c r="B160" s="125" t="s">
        <v>78</v>
      </c>
      <c r="C160" s="157" t="s">
        <v>118</v>
      </c>
      <c r="D160" s="158">
        <v>555.97792499999991</v>
      </c>
      <c r="E160" s="158">
        <v>556.84799999999996</v>
      </c>
      <c r="F160" s="159">
        <f t="shared" si="8"/>
        <v>0.15649452269170183</v>
      </c>
      <c r="G160" s="158">
        <v>555.97792499999991</v>
      </c>
      <c r="H160" s="127">
        <v>114.12178444871471</v>
      </c>
      <c r="I160" s="127">
        <f t="shared" si="9"/>
        <v>20.494243392939314</v>
      </c>
      <c r="J160" s="164"/>
      <c r="K160" s="158">
        <v>0</v>
      </c>
      <c r="L160" s="161">
        <v>114.12178444871471</v>
      </c>
      <c r="M160" s="40"/>
      <c r="N160" s="60"/>
      <c r="P160" s="84"/>
    </row>
    <row r="161" spans="1:16" s="52" customFormat="1" ht="14.25">
      <c r="A161" s="156">
        <v>183</v>
      </c>
      <c r="B161" s="125" t="s">
        <v>78</v>
      </c>
      <c r="C161" s="157" t="s">
        <v>119</v>
      </c>
      <c r="D161" s="158">
        <v>100.14563249999999</v>
      </c>
      <c r="E161" s="158">
        <v>100.92869999999999</v>
      </c>
      <c r="F161" s="159">
        <f t="shared" si="8"/>
        <v>0.78192875760207414</v>
      </c>
      <c r="G161" s="158">
        <v>100.14563249999999</v>
      </c>
      <c r="H161" s="127">
        <v>25.036408124999994</v>
      </c>
      <c r="I161" s="127">
        <f t="shared" si="9"/>
        <v>24.806034482758616</v>
      </c>
      <c r="J161" s="164"/>
      <c r="K161" s="158">
        <v>0</v>
      </c>
      <c r="L161" s="161">
        <v>25.036408124999994</v>
      </c>
      <c r="M161" s="40"/>
      <c r="N161" s="60"/>
      <c r="P161" s="84"/>
    </row>
    <row r="162" spans="1:16" s="52" customFormat="1" ht="14.25">
      <c r="A162" s="156">
        <v>185</v>
      </c>
      <c r="B162" s="125" t="s">
        <v>54</v>
      </c>
      <c r="C162" s="157" t="s">
        <v>365</v>
      </c>
      <c r="D162" s="158">
        <v>527.56127549999997</v>
      </c>
      <c r="E162" s="158">
        <v>403.71479999999997</v>
      </c>
      <c r="F162" s="159">
        <f t="shared" si="8"/>
        <v>-23.475277896889537</v>
      </c>
      <c r="G162" s="158">
        <v>403.72499750647057</v>
      </c>
      <c r="H162" s="127">
        <v>267.37626714765219</v>
      </c>
      <c r="I162" s="127">
        <f t="shared" si="9"/>
        <v>66.228998081728037</v>
      </c>
      <c r="J162" s="164"/>
      <c r="K162" s="158">
        <v>0</v>
      </c>
      <c r="L162" s="161">
        <v>267.37626714765219</v>
      </c>
      <c r="M162" s="40"/>
      <c r="N162" s="60"/>
      <c r="P162" s="84"/>
    </row>
    <row r="163" spans="1:16" s="52" customFormat="1" ht="14.25">
      <c r="A163" s="156">
        <v>188</v>
      </c>
      <c r="B163" s="125" t="s">
        <v>54</v>
      </c>
      <c r="C163" s="157" t="s">
        <v>583</v>
      </c>
      <c r="D163" s="158">
        <v>4920.0691527314993</v>
      </c>
      <c r="E163" s="158">
        <v>4895.0419499999998</v>
      </c>
      <c r="F163" s="159">
        <f t="shared" si="8"/>
        <v>-0.50867583268833982</v>
      </c>
      <c r="G163" s="158">
        <v>3790.8135670447055</v>
      </c>
      <c r="H163" s="127">
        <v>3624.0180957697098</v>
      </c>
      <c r="I163" s="127">
        <f t="shared" si="9"/>
        <v>74.03446452118169</v>
      </c>
      <c r="J163" s="164"/>
      <c r="K163" s="158">
        <v>1836.7783055642701</v>
      </c>
      <c r="L163" s="161">
        <v>1787.2397902054397</v>
      </c>
      <c r="M163" s="40"/>
      <c r="N163" s="60"/>
      <c r="P163" s="84"/>
    </row>
    <row r="164" spans="1:16" s="52" customFormat="1" ht="14.25">
      <c r="A164" s="156">
        <v>189</v>
      </c>
      <c r="B164" s="125" t="s">
        <v>54</v>
      </c>
      <c r="C164" s="157" t="s">
        <v>430</v>
      </c>
      <c r="D164" s="158">
        <v>279.17560531178572</v>
      </c>
      <c r="E164" s="158">
        <v>278.42399999999998</v>
      </c>
      <c r="F164" s="159">
        <f t="shared" si="8"/>
        <v>-0.26922313321263402</v>
      </c>
      <c r="G164" s="158">
        <v>279.20694580323527</v>
      </c>
      <c r="H164" s="127">
        <v>162.73682169029269</v>
      </c>
      <c r="I164" s="127">
        <f t="shared" si="9"/>
        <v>58.449279404897815</v>
      </c>
      <c r="J164" s="164"/>
      <c r="K164" s="158">
        <v>0</v>
      </c>
      <c r="L164" s="161">
        <v>162.73682169029269</v>
      </c>
      <c r="M164" s="40"/>
      <c r="N164" s="60"/>
      <c r="P164" s="84"/>
    </row>
    <row r="165" spans="1:16" s="52" customFormat="1" ht="14.25">
      <c r="A165" s="156">
        <v>190</v>
      </c>
      <c r="B165" s="125" t="s">
        <v>108</v>
      </c>
      <c r="C165" s="157" t="s">
        <v>684</v>
      </c>
      <c r="D165" s="158">
        <v>1220.3069333292856</v>
      </c>
      <c r="E165" s="158">
        <v>1219.8451499999999</v>
      </c>
      <c r="F165" s="159">
        <f t="shared" si="8"/>
        <v>-3.7841572203959117E-2</v>
      </c>
      <c r="G165" s="158">
        <v>1219.8451499999999</v>
      </c>
      <c r="H165" s="127">
        <v>914.02825425791775</v>
      </c>
      <c r="I165" s="127">
        <f t="shared" si="9"/>
        <v>74.929859274180643</v>
      </c>
      <c r="J165" s="164"/>
      <c r="K165" s="158">
        <v>493.33394777631668</v>
      </c>
      <c r="L165" s="161">
        <v>420.69430648160119</v>
      </c>
      <c r="M165" s="40"/>
      <c r="N165" s="60"/>
      <c r="P165" s="84"/>
    </row>
    <row r="166" spans="1:16" s="52" customFormat="1" ht="14.25">
      <c r="A166" s="156">
        <v>191</v>
      </c>
      <c r="B166" s="125" t="s">
        <v>54</v>
      </c>
      <c r="C166" s="157" t="s">
        <v>435</v>
      </c>
      <c r="D166" s="158">
        <v>95.255776196999989</v>
      </c>
      <c r="E166" s="158">
        <v>95.708249999999992</v>
      </c>
      <c r="F166" s="159">
        <f t="shared" si="8"/>
        <v>0.47500930763951033</v>
      </c>
      <c r="G166" s="158">
        <v>95.255775742058816</v>
      </c>
      <c r="H166" s="127">
        <v>50.823264525055059</v>
      </c>
      <c r="I166" s="127">
        <f t="shared" si="9"/>
        <v>53.102281699910989</v>
      </c>
      <c r="J166" s="164"/>
      <c r="K166" s="158">
        <v>0</v>
      </c>
      <c r="L166" s="161">
        <v>50.823264525055059</v>
      </c>
      <c r="M166" s="40"/>
      <c r="N166" s="60"/>
      <c r="P166" s="84"/>
    </row>
    <row r="167" spans="1:16" s="52" customFormat="1" ht="14.25">
      <c r="A167" s="156">
        <v>192</v>
      </c>
      <c r="B167" s="125" t="s">
        <v>108</v>
      </c>
      <c r="C167" s="157" t="s">
        <v>584</v>
      </c>
      <c r="D167" s="158">
        <v>1103.1331676894999</v>
      </c>
      <c r="E167" s="158">
        <v>673.43804999999998</v>
      </c>
      <c r="F167" s="159">
        <f t="shared" si="8"/>
        <v>-38.952243507417293</v>
      </c>
      <c r="G167" s="158">
        <v>672.69460560176469</v>
      </c>
      <c r="H167" s="127">
        <v>361.65994384264127</v>
      </c>
      <c r="I167" s="127">
        <f t="shared" si="9"/>
        <v>53.703520886983036</v>
      </c>
      <c r="J167" s="164"/>
      <c r="K167" s="158">
        <v>0</v>
      </c>
      <c r="L167" s="161">
        <v>361.65994384264127</v>
      </c>
      <c r="M167" s="40"/>
      <c r="N167" s="60"/>
      <c r="P167" s="84"/>
    </row>
    <row r="168" spans="1:16" s="52" customFormat="1" ht="14.25">
      <c r="A168" s="156">
        <v>193</v>
      </c>
      <c r="B168" s="125" t="s">
        <v>108</v>
      </c>
      <c r="C168" s="157" t="s">
        <v>120</v>
      </c>
      <c r="D168" s="158">
        <v>66.240758441785715</v>
      </c>
      <c r="E168" s="158">
        <v>66.125699999999995</v>
      </c>
      <c r="F168" s="159">
        <f t="shared" si="8"/>
        <v>-0.17369734962626637</v>
      </c>
      <c r="G168" s="158">
        <v>66.240759172941168</v>
      </c>
      <c r="H168" s="127">
        <v>29.808340269243807</v>
      </c>
      <c r="I168" s="127">
        <f t="shared" si="9"/>
        <v>45.078298255056367</v>
      </c>
      <c r="J168" s="164"/>
      <c r="K168" s="158">
        <v>0</v>
      </c>
      <c r="L168" s="161">
        <v>29.808340269243807</v>
      </c>
      <c r="M168" s="40"/>
      <c r="N168" s="60"/>
      <c r="P168" s="84"/>
    </row>
    <row r="169" spans="1:16" s="52" customFormat="1" ht="14.25">
      <c r="A169" s="156">
        <v>194</v>
      </c>
      <c r="B169" s="125" t="s">
        <v>108</v>
      </c>
      <c r="C169" s="157" t="s">
        <v>647</v>
      </c>
      <c r="D169" s="158">
        <v>1192.0007308735712</v>
      </c>
      <c r="E169" s="158">
        <v>682.13879999999995</v>
      </c>
      <c r="F169" s="159">
        <f t="shared" si="8"/>
        <v>-42.773625692319264</v>
      </c>
      <c r="G169" s="158">
        <v>682.38042039617631</v>
      </c>
      <c r="H169" s="127">
        <v>402.41656139134369</v>
      </c>
      <c r="I169" s="127">
        <f t="shared" si="9"/>
        <v>58.993354635646547</v>
      </c>
      <c r="J169" s="164"/>
      <c r="K169" s="158">
        <v>0</v>
      </c>
      <c r="L169" s="161">
        <v>402.41656139134369</v>
      </c>
      <c r="M169" s="40"/>
      <c r="N169" s="60"/>
      <c r="P169" s="84"/>
    </row>
    <row r="170" spans="1:16" s="52" customFormat="1" ht="14.25">
      <c r="A170" s="156">
        <v>195</v>
      </c>
      <c r="B170" s="125" t="s">
        <v>54</v>
      </c>
      <c r="C170" s="157" t="s">
        <v>366</v>
      </c>
      <c r="D170" s="158">
        <v>2552.7379086910714</v>
      </c>
      <c r="E170" s="158">
        <v>1684.4651999999999</v>
      </c>
      <c r="F170" s="159">
        <f t="shared" si="8"/>
        <v>-34.013390318486813</v>
      </c>
      <c r="G170" s="158">
        <v>1683.6214535832351</v>
      </c>
      <c r="H170" s="127">
        <v>817.30468655027857</v>
      </c>
      <c r="I170" s="127">
        <f t="shared" si="9"/>
        <v>48.520128913929398</v>
      </c>
      <c r="J170" s="164"/>
      <c r="K170" s="158">
        <v>0</v>
      </c>
      <c r="L170" s="161">
        <v>817.30468655027857</v>
      </c>
      <c r="M170" s="40"/>
      <c r="N170" s="60"/>
      <c r="P170" s="84"/>
    </row>
    <row r="171" spans="1:16" s="52" customFormat="1" ht="14.25">
      <c r="A171" s="156">
        <v>197</v>
      </c>
      <c r="B171" s="125" t="s">
        <v>108</v>
      </c>
      <c r="C171" s="157" t="s">
        <v>121</v>
      </c>
      <c r="D171" s="158">
        <v>276.9534682885714</v>
      </c>
      <c r="E171" s="158">
        <v>276.68385000000001</v>
      </c>
      <c r="F171" s="159">
        <f t="shared" si="8"/>
        <v>-9.7351475768661544E-2</v>
      </c>
      <c r="G171" s="158">
        <v>276.95346861352937</v>
      </c>
      <c r="H171" s="127">
        <v>128.17802189078807</v>
      </c>
      <c r="I171" s="127">
        <f t="shared" si="9"/>
        <v>46.32652823458546</v>
      </c>
      <c r="J171" s="164"/>
      <c r="K171" s="158">
        <v>0</v>
      </c>
      <c r="L171" s="161">
        <v>128.17802189078807</v>
      </c>
      <c r="M171" s="40"/>
      <c r="N171" s="60"/>
      <c r="P171" s="84"/>
    </row>
    <row r="172" spans="1:16" s="52" customFormat="1" ht="14.25">
      <c r="A172" s="156">
        <v>198</v>
      </c>
      <c r="B172" s="125" t="s">
        <v>54</v>
      </c>
      <c r="C172" s="157" t="s">
        <v>685</v>
      </c>
      <c r="D172" s="158">
        <v>930.36270529178569</v>
      </c>
      <c r="E172" s="158">
        <v>930.98024999999996</v>
      </c>
      <c r="F172" s="159">
        <f t="shared" si="8"/>
        <v>6.6376769479447262E-2</v>
      </c>
      <c r="G172" s="158">
        <v>930.98024999999996</v>
      </c>
      <c r="H172" s="127">
        <v>829.70363057372003</v>
      </c>
      <c r="I172" s="127">
        <f t="shared" si="9"/>
        <v>89.12150720423125</v>
      </c>
      <c r="J172" s="164"/>
      <c r="K172" s="158">
        <v>581.59494673558993</v>
      </c>
      <c r="L172" s="161">
        <v>248.10868383813013</v>
      </c>
      <c r="M172" s="40"/>
      <c r="N172" s="60"/>
      <c r="P172" s="84"/>
    </row>
    <row r="173" spans="1:16" s="52" customFormat="1" ht="14.25">
      <c r="A173" s="156">
        <v>199</v>
      </c>
      <c r="B173" s="125" t="s">
        <v>54</v>
      </c>
      <c r="C173" s="157" t="s">
        <v>670</v>
      </c>
      <c r="D173" s="158">
        <v>269.69020455149996</v>
      </c>
      <c r="E173" s="158">
        <v>269.72325000000001</v>
      </c>
      <c r="F173" s="159">
        <f t="shared" si="8"/>
        <v>1.2253114107352303E-2</v>
      </c>
      <c r="G173" s="158">
        <v>269.69022240794112</v>
      </c>
      <c r="H173" s="127">
        <v>115.30427466563161</v>
      </c>
      <c r="I173" s="127">
        <f t="shared" si="9"/>
        <v>42.749104745561091</v>
      </c>
      <c r="J173" s="164"/>
      <c r="K173" s="158">
        <v>0</v>
      </c>
      <c r="L173" s="161">
        <v>115.30427466563161</v>
      </c>
      <c r="M173" s="40"/>
      <c r="N173" s="60"/>
      <c r="P173" s="84"/>
    </row>
    <row r="174" spans="1:16" s="52" customFormat="1" ht="14.25">
      <c r="A174" s="156">
        <v>200</v>
      </c>
      <c r="B174" s="125" t="s">
        <v>92</v>
      </c>
      <c r="C174" s="157" t="s">
        <v>426</v>
      </c>
      <c r="D174" s="158">
        <v>1298.8276872524998</v>
      </c>
      <c r="E174" s="158">
        <v>1214.6246999999998</v>
      </c>
      <c r="F174" s="159">
        <f t="shared" si="8"/>
        <v>-6.482999098257622</v>
      </c>
      <c r="G174" s="158">
        <v>1214.5028724397059</v>
      </c>
      <c r="H174" s="127">
        <v>944.79394774777336</v>
      </c>
      <c r="I174" s="127">
        <f t="shared" si="9"/>
        <v>77.784845619208426</v>
      </c>
      <c r="J174" s="164"/>
      <c r="K174" s="158">
        <v>0</v>
      </c>
      <c r="L174" s="161">
        <v>944.79394774777336</v>
      </c>
      <c r="M174" s="40"/>
      <c r="N174" s="60"/>
      <c r="P174" s="84"/>
    </row>
    <row r="175" spans="1:16" s="52" customFormat="1" ht="14.25">
      <c r="A175" s="156">
        <v>201</v>
      </c>
      <c r="B175" s="125" t="s">
        <v>92</v>
      </c>
      <c r="C175" s="157" t="s">
        <v>136</v>
      </c>
      <c r="D175" s="158">
        <v>1979.490231</v>
      </c>
      <c r="E175" s="158">
        <v>1538.2926</v>
      </c>
      <c r="F175" s="159">
        <f t="shared" si="8"/>
        <v>-22.28844699966595</v>
      </c>
      <c r="G175" s="158">
        <v>1538.882701925294</v>
      </c>
      <c r="H175" s="127">
        <v>1048.4135156321352</v>
      </c>
      <c r="I175" s="127">
        <f t="shared" si="9"/>
        <v>68.15436254664003</v>
      </c>
      <c r="J175" s="164"/>
      <c r="K175" s="158">
        <v>0</v>
      </c>
      <c r="L175" s="161">
        <v>1048.4135156321352</v>
      </c>
      <c r="M175" s="40"/>
      <c r="N175" s="60"/>
      <c r="P175" s="84"/>
    </row>
    <row r="176" spans="1:16" s="52" customFormat="1" ht="14.25">
      <c r="A176" s="156">
        <v>202</v>
      </c>
      <c r="B176" s="125" t="s">
        <v>92</v>
      </c>
      <c r="C176" s="157" t="s">
        <v>686</v>
      </c>
      <c r="D176" s="158">
        <v>2720.7888235424994</v>
      </c>
      <c r="E176" s="158">
        <v>2721.5945999999999</v>
      </c>
      <c r="F176" s="159">
        <f t="shared" si="8"/>
        <v>2.9615545702355917E-2</v>
      </c>
      <c r="G176" s="158">
        <v>2721.5945999999999</v>
      </c>
      <c r="H176" s="127">
        <v>2198.1204588338246</v>
      </c>
      <c r="I176" s="127">
        <f t="shared" si="9"/>
        <v>80.765903152285233</v>
      </c>
      <c r="J176" s="164"/>
      <c r="K176" s="158">
        <v>440.82940411480882</v>
      </c>
      <c r="L176" s="161">
        <v>1757.2910547190156</v>
      </c>
      <c r="M176" s="40"/>
      <c r="N176" s="60"/>
      <c r="P176" s="84"/>
    </row>
    <row r="177" spans="1:16" s="52" customFormat="1" ht="14.25">
      <c r="A177" s="156">
        <v>203</v>
      </c>
      <c r="B177" s="125" t="s">
        <v>92</v>
      </c>
      <c r="C177" s="157" t="s">
        <v>137</v>
      </c>
      <c r="D177" s="158">
        <v>641.59187807699993</v>
      </c>
      <c r="E177" s="158">
        <v>642.11534999999992</v>
      </c>
      <c r="F177" s="159">
        <f t="shared" si="8"/>
        <v>8.1589549507540937E-2</v>
      </c>
      <c r="G177" s="158">
        <v>641.59187762205875</v>
      </c>
      <c r="H177" s="127">
        <v>218.77654808878458</v>
      </c>
      <c r="I177" s="127">
        <f t="shared" si="9"/>
        <v>34.071222263847858</v>
      </c>
      <c r="J177" s="164"/>
      <c r="K177" s="158">
        <v>0</v>
      </c>
      <c r="L177" s="161">
        <v>218.77654808878458</v>
      </c>
      <c r="M177" s="40"/>
      <c r="N177" s="60"/>
      <c r="P177" s="84"/>
    </row>
    <row r="178" spans="1:16" s="52" customFormat="1" ht="14.25">
      <c r="A178" s="156">
        <v>204</v>
      </c>
      <c r="B178" s="125" t="s">
        <v>92</v>
      </c>
      <c r="C178" s="157" t="s">
        <v>585</v>
      </c>
      <c r="D178" s="158">
        <v>2044.5544394999997</v>
      </c>
      <c r="E178" s="158">
        <v>1853.2597499999999</v>
      </c>
      <c r="F178" s="159">
        <f t="shared" si="8"/>
        <v>-9.356302077570561</v>
      </c>
      <c r="G178" s="158">
        <v>1590.4518390397059</v>
      </c>
      <c r="H178" s="127">
        <v>870.49199210629467</v>
      </c>
      <c r="I178" s="127">
        <f t="shared" si="9"/>
        <v>46.970857274933785</v>
      </c>
      <c r="J178" s="164"/>
      <c r="K178" s="158">
        <v>0</v>
      </c>
      <c r="L178" s="161">
        <v>870.49199210629467</v>
      </c>
      <c r="M178" s="40"/>
      <c r="N178" s="60"/>
      <c r="P178" s="84"/>
    </row>
    <row r="179" spans="1:16" s="52" customFormat="1" ht="14.25">
      <c r="A179" s="156">
        <v>205</v>
      </c>
      <c r="B179" s="125" t="s">
        <v>74</v>
      </c>
      <c r="C179" s="157" t="s">
        <v>311</v>
      </c>
      <c r="D179" s="158">
        <v>1995.8405588657142</v>
      </c>
      <c r="E179" s="158">
        <v>2027.2747499999998</v>
      </c>
      <c r="F179" s="159">
        <f t="shared" si="8"/>
        <v>1.5749850855897307</v>
      </c>
      <c r="G179" s="158">
        <v>2027.3449826814704</v>
      </c>
      <c r="H179" s="127">
        <v>927.21482772995807</v>
      </c>
      <c r="I179" s="127">
        <f t="shared" si="9"/>
        <v>45.737008648184371</v>
      </c>
      <c r="J179" s="164"/>
      <c r="K179" s="158">
        <v>0</v>
      </c>
      <c r="L179" s="161">
        <v>927.21482772995807</v>
      </c>
      <c r="M179" s="40"/>
      <c r="N179" s="60"/>
      <c r="P179" s="84"/>
    </row>
    <row r="180" spans="1:16" s="52" customFormat="1" ht="14.25">
      <c r="A180" s="156">
        <v>206</v>
      </c>
      <c r="B180" s="125" t="s">
        <v>54</v>
      </c>
      <c r="C180" s="157" t="s">
        <v>604</v>
      </c>
      <c r="D180" s="158">
        <v>733.26386700107139</v>
      </c>
      <c r="E180" s="158">
        <v>732.60314999999991</v>
      </c>
      <c r="F180" s="159">
        <f t="shared" si="8"/>
        <v>-9.0106308357135845E-2</v>
      </c>
      <c r="G180" s="158">
        <v>733.26386789470587</v>
      </c>
      <c r="H180" s="127">
        <v>293.30554565396079</v>
      </c>
      <c r="I180" s="127">
        <f t="shared" si="9"/>
        <v>40.036074872727589</v>
      </c>
      <c r="J180" s="164"/>
      <c r="K180" s="158">
        <v>0</v>
      </c>
      <c r="L180" s="161">
        <v>293.30554565396079</v>
      </c>
      <c r="M180" s="40"/>
      <c r="N180" s="60"/>
      <c r="P180" s="84"/>
    </row>
    <row r="181" spans="1:16" s="52" customFormat="1" ht="14.25">
      <c r="A181" s="156">
        <v>207</v>
      </c>
      <c r="B181" s="125" t="s">
        <v>54</v>
      </c>
      <c r="C181" s="157" t="s">
        <v>648</v>
      </c>
      <c r="D181" s="158">
        <v>834.18012492857133</v>
      </c>
      <c r="E181" s="158">
        <v>833.53184999999996</v>
      </c>
      <c r="F181" s="159">
        <f t="shared" si="8"/>
        <v>-7.7714022331434762E-2</v>
      </c>
      <c r="G181" s="158">
        <v>834.18012525352935</v>
      </c>
      <c r="H181" s="127">
        <v>401.67224527127155</v>
      </c>
      <c r="I181" s="127">
        <f t="shared" si="9"/>
        <v>48.189189803757536</v>
      </c>
      <c r="J181" s="164"/>
      <c r="K181" s="158">
        <v>0</v>
      </c>
      <c r="L181" s="161">
        <v>401.67224527127155</v>
      </c>
      <c r="M181" s="40"/>
      <c r="N181" s="60"/>
      <c r="P181" s="84"/>
    </row>
    <row r="182" spans="1:16" s="52" customFormat="1" ht="14.25">
      <c r="A182" s="156">
        <v>208</v>
      </c>
      <c r="B182" s="125" t="s">
        <v>54</v>
      </c>
      <c r="C182" s="157" t="s">
        <v>312</v>
      </c>
      <c r="D182" s="158">
        <v>163.41374517749998</v>
      </c>
      <c r="E182" s="158">
        <v>163.57409999999999</v>
      </c>
      <c r="F182" s="159">
        <f t="shared" si="8"/>
        <v>9.8128111760644288E-2</v>
      </c>
      <c r="G182" s="158">
        <v>163.41374574617646</v>
      </c>
      <c r="H182" s="127">
        <v>92.601125341225938</v>
      </c>
      <c r="I182" s="127">
        <f t="shared" si="9"/>
        <v>56.611117127482856</v>
      </c>
      <c r="J182" s="164"/>
      <c r="K182" s="158">
        <v>0</v>
      </c>
      <c r="L182" s="161">
        <v>92.601125341225938</v>
      </c>
      <c r="M182" s="40"/>
      <c r="N182" s="60"/>
      <c r="P182" s="84"/>
    </row>
    <row r="183" spans="1:16" s="52" customFormat="1" ht="14.25">
      <c r="A183" s="156">
        <v>209</v>
      </c>
      <c r="B183" s="125" t="s">
        <v>108</v>
      </c>
      <c r="C183" s="157" t="s">
        <v>687</v>
      </c>
      <c r="D183" s="158">
        <v>2314.2494294640001</v>
      </c>
      <c r="E183" s="158">
        <v>2337.0214500000002</v>
      </c>
      <c r="F183" s="159">
        <f t="shared" si="8"/>
        <v>0.98399162363730852</v>
      </c>
      <c r="G183" s="158">
        <v>2337.0214500000002</v>
      </c>
      <c r="H183" s="127">
        <v>2096.2933654072149</v>
      </c>
      <c r="I183" s="127">
        <f t="shared" si="9"/>
        <v>89.699363495667299</v>
      </c>
      <c r="J183" s="164"/>
      <c r="K183" s="158">
        <v>1529.2912148641255</v>
      </c>
      <c r="L183" s="161">
        <v>567.00215054308921</v>
      </c>
      <c r="M183" s="40"/>
      <c r="N183" s="60"/>
      <c r="P183" s="84"/>
    </row>
    <row r="184" spans="1:16" s="52" customFormat="1" ht="14.25">
      <c r="A184" s="156">
        <v>210</v>
      </c>
      <c r="B184" s="125" t="s">
        <v>92</v>
      </c>
      <c r="C184" s="157" t="s">
        <v>427</v>
      </c>
      <c r="D184" s="158">
        <v>2405.0871214244994</v>
      </c>
      <c r="E184" s="158">
        <v>2404.8872999999994</v>
      </c>
      <c r="F184" s="159">
        <f t="shared" si="8"/>
        <v>-8.308282170730763E-3</v>
      </c>
      <c r="G184" s="158">
        <v>2405.0871215382354</v>
      </c>
      <c r="H184" s="127">
        <v>1118.2162500669829</v>
      </c>
      <c r="I184" s="127">
        <f t="shared" si="9"/>
        <v>46.497657086341768</v>
      </c>
      <c r="J184" s="164"/>
      <c r="K184" s="158">
        <v>0</v>
      </c>
      <c r="L184" s="161">
        <v>1118.2162500669829</v>
      </c>
      <c r="M184" s="40"/>
      <c r="N184" s="60"/>
      <c r="P184" s="84"/>
    </row>
    <row r="185" spans="1:16" s="52" customFormat="1" ht="14.25">
      <c r="A185" s="156">
        <v>211</v>
      </c>
      <c r="B185" s="125" t="s">
        <v>303</v>
      </c>
      <c r="C185" s="157" t="s">
        <v>367</v>
      </c>
      <c r="D185" s="158">
        <v>3586.9669661592857</v>
      </c>
      <c r="E185" s="158">
        <v>3174.0335999999998</v>
      </c>
      <c r="F185" s="159">
        <f t="shared" si="8"/>
        <v>-11.512048202702871</v>
      </c>
      <c r="G185" s="158">
        <v>3173.7150479135289</v>
      </c>
      <c r="H185" s="127">
        <v>1618.506293692074</v>
      </c>
      <c r="I185" s="127">
        <f t="shared" si="9"/>
        <v>50.99209704938454</v>
      </c>
      <c r="J185" s="165"/>
      <c r="K185" s="158">
        <v>0</v>
      </c>
      <c r="L185" s="161">
        <v>1618.506293692074</v>
      </c>
      <c r="M185" s="40"/>
      <c r="N185" s="60"/>
      <c r="P185" s="84"/>
    </row>
    <row r="186" spans="1:16" s="52" customFormat="1" ht="14.25">
      <c r="A186" s="156">
        <v>212</v>
      </c>
      <c r="B186" s="125" t="s">
        <v>54</v>
      </c>
      <c r="C186" s="157" t="s">
        <v>368</v>
      </c>
      <c r="D186" s="158">
        <v>596.64523049999991</v>
      </c>
      <c r="E186" s="158">
        <v>596.87144999999987</v>
      </c>
      <c r="F186" s="159">
        <f t="shared" si="8"/>
        <v>3.7915244844981544E-2</v>
      </c>
      <c r="G186" s="158">
        <v>596.64523049999991</v>
      </c>
      <c r="H186" s="127">
        <v>308.78279824154885</v>
      </c>
      <c r="I186" s="127">
        <f t="shared" si="9"/>
        <v>51.733551377193351</v>
      </c>
      <c r="J186" s="164"/>
      <c r="K186" s="158">
        <v>0</v>
      </c>
      <c r="L186" s="161">
        <v>308.78279824154885</v>
      </c>
      <c r="M186" s="40"/>
      <c r="N186" s="60"/>
      <c r="P186" s="84"/>
    </row>
    <row r="187" spans="1:16" s="52" customFormat="1" ht="14.25">
      <c r="A187" s="156">
        <v>213</v>
      </c>
      <c r="B187" s="125" t="s">
        <v>54</v>
      </c>
      <c r="C187" s="157" t="s">
        <v>688</v>
      </c>
      <c r="D187" s="158">
        <v>2033.9533760939999</v>
      </c>
      <c r="E187" s="158">
        <v>2034.2353499999999</v>
      </c>
      <c r="F187" s="159">
        <f t="shared" si="8"/>
        <v>1.3863341673129526E-2</v>
      </c>
      <c r="G187" s="158">
        <v>2034.2353499999999</v>
      </c>
      <c r="H187" s="127">
        <v>1893.720388885956</v>
      </c>
      <c r="I187" s="127">
        <f t="shared" si="9"/>
        <v>93.092492414211364</v>
      </c>
      <c r="J187" s="164"/>
      <c r="K187" s="158">
        <v>1611.1214311467404</v>
      </c>
      <c r="L187" s="161">
        <v>282.59895773921579</v>
      </c>
      <c r="M187" s="40"/>
      <c r="N187" s="60"/>
      <c r="P187" s="84"/>
    </row>
    <row r="188" spans="1:16" s="52" customFormat="1" ht="14.25">
      <c r="A188" s="156">
        <v>214</v>
      </c>
      <c r="B188" s="125" t="s">
        <v>108</v>
      </c>
      <c r="C188" s="157" t="s">
        <v>689</v>
      </c>
      <c r="D188" s="158">
        <v>4195.0087345585716</v>
      </c>
      <c r="E188" s="158">
        <v>4237.2652499999995</v>
      </c>
      <c r="F188" s="159">
        <f t="shared" si="8"/>
        <v>1.007304587790685</v>
      </c>
      <c r="G188" s="158">
        <v>4237.2652499999995</v>
      </c>
      <c r="H188" s="127">
        <v>3558.4870275181902</v>
      </c>
      <c r="I188" s="127">
        <f t="shared" si="9"/>
        <v>83.980747429446168</v>
      </c>
      <c r="J188" s="164"/>
      <c r="K188" s="158">
        <v>2564.8640262799204</v>
      </c>
      <c r="L188" s="161">
        <v>993.62300123826958</v>
      </c>
      <c r="M188" s="40"/>
      <c r="N188" s="60"/>
      <c r="P188" s="84"/>
    </row>
    <row r="189" spans="1:16" s="52" customFormat="1" ht="14.25">
      <c r="A189" s="156">
        <v>215</v>
      </c>
      <c r="B189" s="125" t="s">
        <v>303</v>
      </c>
      <c r="C189" s="157" t="s">
        <v>690</v>
      </c>
      <c r="D189" s="158">
        <v>887.45909849999998</v>
      </c>
      <c r="E189" s="158">
        <v>1101.5149499999998</v>
      </c>
      <c r="F189" s="159">
        <f t="shared" si="8"/>
        <v>24.120080785897741</v>
      </c>
      <c r="G189" s="158">
        <v>1101.5149499999998</v>
      </c>
      <c r="H189" s="127">
        <v>796.83924921474602</v>
      </c>
      <c r="I189" s="127">
        <f t="shared" si="9"/>
        <v>72.340302708986954</v>
      </c>
      <c r="J189" s="164"/>
      <c r="K189" s="158">
        <v>413.41715307953535</v>
      </c>
      <c r="L189" s="161">
        <v>383.42209613521067</v>
      </c>
      <c r="M189" s="40"/>
      <c r="N189" s="60"/>
      <c r="P189" s="84"/>
    </row>
    <row r="190" spans="1:16" s="52" customFormat="1" ht="14.25">
      <c r="A190" s="156">
        <v>216</v>
      </c>
      <c r="B190" s="125" t="s">
        <v>305</v>
      </c>
      <c r="C190" s="157" t="s">
        <v>586</v>
      </c>
      <c r="D190" s="158">
        <v>2619.9872415</v>
      </c>
      <c r="E190" s="158">
        <v>2620.6658999999995</v>
      </c>
      <c r="F190" s="159">
        <f t="shared" si="8"/>
        <v>2.590312232248948E-2</v>
      </c>
      <c r="G190" s="158">
        <v>2619.9676471835292</v>
      </c>
      <c r="H190" s="127">
        <v>2557.7619915368136</v>
      </c>
      <c r="I190" s="127">
        <f t="shared" si="9"/>
        <v>97.599697524847187</v>
      </c>
      <c r="J190" s="164"/>
      <c r="K190" s="158">
        <v>2381.6310479202843</v>
      </c>
      <c r="L190" s="161">
        <v>176.13094361652955</v>
      </c>
      <c r="M190" s="40"/>
      <c r="N190" s="60"/>
      <c r="P190" s="84"/>
    </row>
    <row r="191" spans="1:16" s="52" customFormat="1" ht="14.25">
      <c r="A191" s="156">
        <v>217</v>
      </c>
      <c r="B191" s="125" t="s">
        <v>78</v>
      </c>
      <c r="C191" s="157" t="s">
        <v>138</v>
      </c>
      <c r="D191" s="158">
        <v>2762.2619054999996</v>
      </c>
      <c r="E191" s="158">
        <v>2759.8778999999995</v>
      </c>
      <c r="F191" s="159">
        <f t="shared" si="8"/>
        <v>-8.6306280199323737E-2</v>
      </c>
      <c r="G191" s="158">
        <v>2760.6560780197055</v>
      </c>
      <c r="H191" s="127">
        <v>2348.264293719631</v>
      </c>
      <c r="I191" s="127">
        <f t="shared" si="9"/>
        <v>85.08580374949311</v>
      </c>
      <c r="J191" s="164"/>
      <c r="K191" s="158">
        <v>0</v>
      </c>
      <c r="L191" s="161">
        <v>2348.264293719631</v>
      </c>
      <c r="M191" s="40"/>
      <c r="N191" s="60"/>
      <c r="P191" s="84"/>
    </row>
    <row r="192" spans="1:16" s="52" customFormat="1" ht="14.25">
      <c r="A192" s="156">
        <v>218</v>
      </c>
      <c r="B192" s="125" t="s">
        <v>50</v>
      </c>
      <c r="C192" s="157" t="s">
        <v>369</v>
      </c>
      <c r="D192" s="158">
        <v>681.56679474107136</v>
      </c>
      <c r="E192" s="158">
        <v>682.13879999999995</v>
      </c>
      <c r="F192" s="159">
        <f t="shared" si="8"/>
        <v>8.3925047895846205E-2</v>
      </c>
      <c r="G192" s="158">
        <v>681.56679563470584</v>
      </c>
      <c r="H192" s="127">
        <v>317.59858300578935</v>
      </c>
      <c r="I192" s="127">
        <f t="shared" si="9"/>
        <v>46.559231494497801</v>
      </c>
      <c r="J192" s="164"/>
      <c r="K192" s="158">
        <v>0</v>
      </c>
      <c r="L192" s="161">
        <v>317.59858300578935</v>
      </c>
      <c r="M192" s="40"/>
      <c r="N192" s="60"/>
      <c r="P192" s="84"/>
    </row>
    <row r="193" spans="1:16" s="52" customFormat="1" ht="14.25">
      <c r="A193" s="156">
        <v>219</v>
      </c>
      <c r="B193" s="125" t="s">
        <v>303</v>
      </c>
      <c r="C193" s="157" t="s">
        <v>428</v>
      </c>
      <c r="D193" s="158">
        <v>740.29198482107142</v>
      </c>
      <c r="E193" s="158">
        <v>739.56374999999991</v>
      </c>
      <c r="F193" s="159">
        <f t="shared" si="8"/>
        <v>-9.8371296191672286E-2</v>
      </c>
      <c r="G193" s="158">
        <v>740.2919857147059</v>
      </c>
      <c r="H193" s="127">
        <v>481.18978839603056</v>
      </c>
      <c r="I193" s="127">
        <f t="shared" si="9"/>
        <v>65.064004069430197</v>
      </c>
      <c r="J193" s="164"/>
      <c r="K193" s="158">
        <v>0</v>
      </c>
      <c r="L193" s="161">
        <v>481.18978839603056</v>
      </c>
      <c r="M193" s="40"/>
      <c r="N193" s="60"/>
      <c r="P193" s="84"/>
    </row>
    <row r="194" spans="1:16" s="52" customFormat="1" ht="14.25">
      <c r="A194" s="156">
        <v>222</v>
      </c>
      <c r="B194" s="125" t="s">
        <v>313</v>
      </c>
      <c r="C194" s="157" t="s">
        <v>671</v>
      </c>
      <c r="D194" s="158">
        <v>18431.929822499998</v>
      </c>
      <c r="E194" s="158">
        <v>18431.668799999999</v>
      </c>
      <c r="F194" s="159">
        <f t="shared" si="8"/>
        <v>-1.4161430870984759E-3</v>
      </c>
      <c r="G194" s="158">
        <v>17075.768195661174</v>
      </c>
      <c r="H194" s="127">
        <v>13620.230897992305</v>
      </c>
      <c r="I194" s="127">
        <f t="shared" si="9"/>
        <v>73.895809683778097</v>
      </c>
      <c r="J194" s="164"/>
      <c r="K194" s="158">
        <v>200.23718440555987</v>
      </c>
      <c r="L194" s="161">
        <v>13419.993713586746</v>
      </c>
      <c r="M194" s="40"/>
      <c r="N194" s="60"/>
      <c r="P194" s="84"/>
    </row>
    <row r="195" spans="1:16" s="52" customFormat="1" ht="14.25">
      <c r="A195" s="156">
        <v>223</v>
      </c>
      <c r="B195" s="125" t="s">
        <v>50</v>
      </c>
      <c r="C195" s="157" t="s">
        <v>621</v>
      </c>
      <c r="D195" s="158">
        <v>75.365147959285707</v>
      </c>
      <c r="E195" s="158">
        <v>74.826449999999994</v>
      </c>
      <c r="F195" s="159">
        <f t="shared" si="8"/>
        <v>-0.7147839205155293</v>
      </c>
      <c r="G195" s="158">
        <v>75.36514812176469</v>
      </c>
      <c r="H195" s="127">
        <v>39.537678052738052</v>
      </c>
      <c r="I195" s="127">
        <f t="shared" si="9"/>
        <v>52.839173918765425</v>
      </c>
      <c r="J195" s="164"/>
      <c r="K195" s="158">
        <v>0</v>
      </c>
      <c r="L195" s="161">
        <v>39.537678052738052</v>
      </c>
      <c r="M195" s="40"/>
      <c r="N195" s="60"/>
      <c r="P195" s="84"/>
    </row>
    <row r="196" spans="1:16" s="52" customFormat="1" ht="14.25">
      <c r="A196" s="156">
        <v>225</v>
      </c>
      <c r="B196" s="125" t="s">
        <v>50</v>
      </c>
      <c r="C196" s="157" t="s">
        <v>622</v>
      </c>
      <c r="D196" s="158">
        <v>21.559779841499999</v>
      </c>
      <c r="E196" s="158">
        <v>20.881799999999998</v>
      </c>
      <c r="F196" s="159">
        <f t="shared" si="8"/>
        <v>-3.1446510422846359</v>
      </c>
      <c r="G196" s="158">
        <v>21.559779500294116</v>
      </c>
      <c r="H196" s="127">
        <v>10.77989137510629</v>
      </c>
      <c r="I196" s="127">
        <f t="shared" si="9"/>
        <v>51.623381964707505</v>
      </c>
      <c r="J196" s="164"/>
      <c r="K196" s="158">
        <v>0</v>
      </c>
      <c r="L196" s="161">
        <v>10.77989137510629</v>
      </c>
      <c r="M196" s="40"/>
      <c r="N196" s="60"/>
      <c r="P196" s="84"/>
    </row>
    <row r="197" spans="1:16" s="52" customFormat="1" ht="14.25">
      <c r="A197" s="156">
        <v>226</v>
      </c>
      <c r="B197" s="125" t="s">
        <v>42</v>
      </c>
      <c r="C197" s="157" t="s">
        <v>587</v>
      </c>
      <c r="D197" s="158">
        <v>441.39670415999996</v>
      </c>
      <c r="E197" s="158">
        <v>441.99809999999997</v>
      </c>
      <c r="F197" s="159">
        <f t="shared" si="8"/>
        <v>0.13624837574275261</v>
      </c>
      <c r="G197" s="158">
        <v>441.99809999999997</v>
      </c>
      <c r="H197" s="127">
        <v>441.99809999999997</v>
      </c>
      <c r="I197" s="127">
        <f t="shared" si="9"/>
        <v>100</v>
      </c>
      <c r="J197" s="164"/>
      <c r="K197" s="158">
        <v>441.99809999999997</v>
      </c>
      <c r="L197" s="161">
        <v>0</v>
      </c>
      <c r="M197" s="40"/>
      <c r="N197" s="60"/>
      <c r="P197" s="84"/>
    </row>
    <row r="198" spans="1:16" s="52" customFormat="1" ht="14.25">
      <c r="A198" s="156">
        <v>227</v>
      </c>
      <c r="B198" s="125" t="s">
        <v>38</v>
      </c>
      <c r="C198" s="157" t="s">
        <v>139</v>
      </c>
      <c r="D198" s="158">
        <v>1845.6134259385713</v>
      </c>
      <c r="E198" s="158">
        <v>1846.2991499999998</v>
      </c>
      <c r="F198" s="159">
        <f t="shared" si="8"/>
        <v>3.7154262739491628E-2</v>
      </c>
      <c r="G198" s="158">
        <v>1845.6134262635294</v>
      </c>
      <c r="H198" s="127">
        <v>1359.9256767187358</v>
      </c>
      <c r="I198" s="127">
        <f t="shared" si="9"/>
        <v>73.656843568320767</v>
      </c>
      <c r="J198" s="164"/>
      <c r="K198" s="158">
        <v>0</v>
      </c>
      <c r="L198" s="161">
        <v>1359.9256767187358</v>
      </c>
      <c r="M198" s="40"/>
      <c r="N198" s="60"/>
      <c r="P198" s="84"/>
    </row>
    <row r="199" spans="1:16" s="52" customFormat="1" ht="14.25">
      <c r="A199" s="156">
        <v>228</v>
      </c>
      <c r="B199" s="125" t="s">
        <v>50</v>
      </c>
      <c r="C199" s="157" t="s">
        <v>623</v>
      </c>
      <c r="D199" s="158">
        <v>339.41122846650001</v>
      </c>
      <c r="E199" s="158">
        <v>339.32925</v>
      </c>
      <c r="F199" s="159">
        <f t="shared" si="8"/>
        <v>-2.4153139208266339E-2</v>
      </c>
      <c r="G199" s="158">
        <v>339.41122812529403</v>
      </c>
      <c r="H199" s="127">
        <v>232.48185274137219</v>
      </c>
      <c r="I199" s="127">
        <f t="shared" si="9"/>
        <v>68.512175929829866</v>
      </c>
      <c r="J199" s="164"/>
      <c r="K199" s="158">
        <v>0</v>
      </c>
      <c r="L199" s="161">
        <v>232.48185274137219</v>
      </c>
      <c r="M199" s="40"/>
      <c r="N199" s="60"/>
      <c r="P199" s="84"/>
    </row>
    <row r="200" spans="1:16" s="52" customFormat="1" ht="14.25">
      <c r="A200" s="156">
        <v>229</v>
      </c>
      <c r="B200" s="125" t="s">
        <v>370</v>
      </c>
      <c r="C200" s="157" t="s">
        <v>588</v>
      </c>
      <c r="D200" s="158">
        <v>2860.9893157500001</v>
      </c>
      <c r="E200" s="158">
        <v>1808.01585</v>
      </c>
      <c r="F200" s="159">
        <f t="shared" si="8"/>
        <v>-36.80452282548864</v>
      </c>
      <c r="G200" s="158">
        <v>1807.4212578052941</v>
      </c>
      <c r="H200" s="127">
        <v>1412.8541974150189</v>
      </c>
      <c r="I200" s="127">
        <f t="shared" si="9"/>
        <v>78.143905509181181</v>
      </c>
      <c r="J200" s="164"/>
      <c r="K200" s="158">
        <v>0</v>
      </c>
      <c r="L200" s="161">
        <v>1412.8541974150189</v>
      </c>
      <c r="M200" s="40"/>
      <c r="N200" s="60"/>
      <c r="P200" s="84"/>
    </row>
    <row r="201" spans="1:16" s="52" customFormat="1" ht="14.25">
      <c r="A201" s="156">
        <v>231</v>
      </c>
      <c r="B201" s="125" t="s">
        <v>92</v>
      </c>
      <c r="C201" s="157" t="s">
        <v>482</v>
      </c>
      <c r="D201" s="158">
        <v>759.17384837999987</v>
      </c>
      <c r="E201" s="158">
        <v>758.70539999999994</v>
      </c>
      <c r="F201" s="159">
        <f t="shared" si="8"/>
        <v>-6.1705020661534604E-2</v>
      </c>
      <c r="G201" s="158">
        <v>758.70539999999994</v>
      </c>
      <c r="H201" s="127">
        <v>697.27044827094642</v>
      </c>
      <c r="I201" s="127">
        <f t="shared" si="9"/>
        <v>91.902660541357221</v>
      </c>
      <c r="J201" s="164"/>
      <c r="K201" s="158">
        <v>647.00548748914287</v>
      </c>
      <c r="L201" s="161">
        <v>50.264960781803588</v>
      </c>
      <c r="M201" s="40"/>
      <c r="N201" s="60"/>
      <c r="P201" s="84"/>
    </row>
    <row r="202" spans="1:16" s="52" customFormat="1" ht="14.25">
      <c r="A202" s="156">
        <v>233</v>
      </c>
      <c r="B202" s="125" t="s">
        <v>92</v>
      </c>
      <c r="C202" s="157" t="s">
        <v>140</v>
      </c>
      <c r="D202" s="158">
        <v>149.24347723178573</v>
      </c>
      <c r="E202" s="158">
        <v>149.65289999999999</v>
      </c>
      <c r="F202" s="159">
        <f t="shared" si="8"/>
        <v>0.27433210201770919</v>
      </c>
      <c r="G202" s="158">
        <v>149.24347796294117</v>
      </c>
      <c r="H202" s="127">
        <v>67.159563939471411</v>
      </c>
      <c r="I202" s="127">
        <f t="shared" si="9"/>
        <v>44.876887744555177</v>
      </c>
      <c r="J202" s="164"/>
      <c r="K202" s="158">
        <v>0</v>
      </c>
      <c r="L202" s="161">
        <v>67.159563939471411</v>
      </c>
      <c r="M202" s="40"/>
      <c r="N202" s="60"/>
      <c r="P202" s="84"/>
    </row>
    <row r="203" spans="1:16" s="52" customFormat="1" ht="14.25">
      <c r="A203" s="156">
        <v>235</v>
      </c>
      <c r="B203" s="125" t="s">
        <v>42</v>
      </c>
      <c r="C203" s="157" t="s">
        <v>691</v>
      </c>
      <c r="D203" s="158">
        <v>1753.9848189539998</v>
      </c>
      <c r="E203" s="158">
        <v>1703.6068499999999</v>
      </c>
      <c r="F203" s="159">
        <f t="shared" si="8"/>
        <v>-2.8722009683095848</v>
      </c>
      <c r="G203" s="158">
        <v>1702.9091715467646</v>
      </c>
      <c r="H203" s="127">
        <v>1452.6820047085596</v>
      </c>
      <c r="I203" s="127">
        <f t="shared" si="9"/>
        <v>85.270965229363782</v>
      </c>
      <c r="J203" s="164"/>
      <c r="K203" s="158">
        <v>0</v>
      </c>
      <c r="L203" s="161">
        <v>1452.6820047085596</v>
      </c>
      <c r="M203" s="40"/>
      <c r="N203" s="60"/>
      <c r="P203" s="84"/>
    </row>
    <row r="204" spans="1:16" s="52" customFormat="1" ht="14.25">
      <c r="A204" s="156">
        <v>236</v>
      </c>
      <c r="B204" s="125" t="s">
        <v>42</v>
      </c>
      <c r="C204" s="157" t="s">
        <v>692</v>
      </c>
      <c r="D204" s="158">
        <v>1599.1886092510713</v>
      </c>
      <c r="E204" s="158">
        <v>1599.19785</v>
      </c>
      <c r="F204" s="159">
        <f t="shared" si="8"/>
        <v>5.778398417248809E-4</v>
      </c>
      <c r="G204" s="158">
        <v>1599.1886101447055</v>
      </c>
      <c r="H204" s="127">
        <v>1039.4726014622136</v>
      </c>
      <c r="I204" s="127">
        <f t="shared" si="9"/>
        <v>64.999624747007601</v>
      </c>
      <c r="J204" s="164"/>
      <c r="K204" s="158">
        <v>0</v>
      </c>
      <c r="L204" s="161">
        <v>1039.4726014622136</v>
      </c>
      <c r="M204" s="40"/>
      <c r="N204" s="60"/>
      <c r="P204" s="84"/>
    </row>
    <row r="205" spans="1:16" s="52" customFormat="1" ht="24">
      <c r="A205" s="156">
        <v>237</v>
      </c>
      <c r="B205" s="125" t="s">
        <v>50</v>
      </c>
      <c r="C205" s="157" t="s">
        <v>589</v>
      </c>
      <c r="D205" s="158">
        <v>190.75002254999998</v>
      </c>
      <c r="E205" s="158">
        <v>177.49529999999999</v>
      </c>
      <c r="F205" s="159">
        <f t="shared" si="8"/>
        <v>-6.9487397027833282</v>
      </c>
      <c r="G205" s="158">
        <v>177.49529999999999</v>
      </c>
      <c r="H205" s="127">
        <v>177.49529999999999</v>
      </c>
      <c r="I205" s="127">
        <f t="shared" si="9"/>
        <v>100</v>
      </c>
      <c r="J205" s="164"/>
      <c r="K205" s="158">
        <v>36.316110890009924</v>
      </c>
      <c r="L205" s="161">
        <v>141.17918910999006</v>
      </c>
      <c r="M205" s="40"/>
      <c r="N205" s="60"/>
      <c r="P205" s="84"/>
    </row>
    <row r="206" spans="1:16" s="52" customFormat="1" ht="14.25">
      <c r="A206" s="156">
        <v>242</v>
      </c>
      <c r="B206" s="125" t="s">
        <v>54</v>
      </c>
      <c r="C206" s="157" t="s">
        <v>610</v>
      </c>
      <c r="D206" s="158">
        <v>930.01650244928567</v>
      </c>
      <c r="E206" s="158">
        <v>929.24009999999987</v>
      </c>
      <c r="F206" s="159">
        <f t="shared" ref="F206:F251" si="10">E206/D206*100-100</f>
        <v>-8.3482652968100979E-2</v>
      </c>
      <c r="G206" s="158">
        <v>929.24009999999987</v>
      </c>
      <c r="H206" s="127">
        <v>803.80472128578958</v>
      </c>
      <c r="I206" s="127">
        <f t="shared" ref="I206:I251" si="11">+H206/E206*100</f>
        <v>86.501295121227514</v>
      </c>
      <c r="J206" s="164"/>
      <c r="K206" s="158">
        <v>678.36934240798939</v>
      </c>
      <c r="L206" s="161">
        <v>125.43537887780016</v>
      </c>
      <c r="M206" s="40"/>
      <c r="N206" s="60"/>
      <c r="P206" s="84"/>
    </row>
    <row r="207" spans="1:16" s="52" customFormat="1" ht="14.25">
      <c r="A207" s="156">
        <v>243</v>
      </c>
      <c r="B207" s="125" t="s">
        <v>54</v>
      </c>
      <c r="C207" s="157" t="s">
        <v>611</v>
      </c>
      <c r="D207" s="158">
        <v>2287.3264548417856</v>
      </c>
      <c r="E207" s="158">
        <v>2310.9191999999998</v>
      </c>
      <c r="F207" s="159">
        <f t="shared" si="10"/>
        <v>1.0314550906484357</v>
      </c>
      <c r="G207" s="158">
        <v>2310.9191999999998</v>
      </c>
      <c r="H207" s="127">
        <v>2195.4887498644912</v>
      </c>
      <c r="I207" s="127">
        <f t="shared" si="11"/>
        <v>95.004998438045405</v>
      </c>
      <c r="J207" s="164"/>
      <c r="K207" s="158">
        <v>1327.9786332412514</v>
      </c>
      <c r="L207" s="161">
        <v>867.51011662323958</v>
      </c>
      <c r="M207" s="40"/>
      <c r="N207" s="60"/>
      <c r="P207" s="84"/>
    </row>
    <row r="208" spans="1:16" s="52" customFormat="1" ht="14.25">
      <c r="A208" s="156">
        <v>244</v>
      </c>
      <c r="B208" s="125" t="s">
        <v>54</v>
      </c>
      <c r="C208" s="157" t="s">
        <v>672</v>
      </c>
      <c r="D208" s="158">
        <v>1632.8622872564997</v>
      </c>
      <c r="E208" s="158">
        <v>1649.6621999999998</v>
      </c>
      <c r="F208" s="159">
        <f t="shared" si="10"/>
        <v>1.0288628057989513</v>
      </c>
      <c r="G208" s="158">
        <v>1649.6621999999998</v>
      </c>
      <c r="H208" s="127">
        <v>1328.4827832533895</v>
      </c>
      <c r="I208" s="127">
        <f t="shared" si="11"/>
        <v>80.530594885024925</v>
      </c>
      <c r="J208" s="164"/>
      <c r="K208" s="158">
        <v>609.42405391466741</v>
      </c>
      <c r="L208" s="161">
        <v>719.05872933872206</v>
      </c>
      <c r="M208" s="40"/>
      <c r="N208" s="60"/>
      <c r="P208" s="84"/>
    </row>
    <row r="209" spans="1:16" s="52" customFormat="1" ht="14.25">
      <c r="A209" s="156">
        <v>245</v>
      </c>
      <c r="B209" s="125" t="s">
        <v>54</v>
      </c>
      <c r="C209" s="157" t="s">
        <v>673</v>
      </c>
      <c r="D209" s="158">
        <v>1624.9582295785713</v>
      </c>
      <c r="E209" s="158">
        <v>1625.3000999999999</v>
      </c>
      <c r="F209" s="159">
        <f t="shared" si="10"/>
        <v>2.1038720577905679E-2</v>
      </c>
      <c r="G209" s="158">
        <v>1625.3000999999999</v>
      </c>
      <c r="H209" s="127">
        <v>1433.0306691245894</v>
      </c>
      <c r="I209" s="127">
        <f t="shared" si="11"/>
        <v>88.170219710476204</v>
      </c>
      <c r="J209" s="164"/>
      <c r="K209" s="158">
        <v>1080.4306697498207</v>
      </c>
      <c r="L209" s="161">
        <v>352.5999993747688</v>
      </c>
      <c r="M209" s="40"/>
      <c r="N209" s="60"/>
      <c r="P209" s="84"/>
    </row>
    <row r="210" spans="1:16" s="52" customFormat="1" ht="14.25">
      <c r="A210" s="156">
        <v>247</v>
      </c>
      <c r="B210" s="125" t="s">
        <v>92</v>
      </c>
      <c r="C210" s="157" t="s">
        <v>431</v>
      </c>
      <c r="D210" s="158">
        <v>336.09796546499996</v>
      </c>
      <c r="E210" s="158">
        <v>328.88834999999995</v>
      </c>
      <c r="F210" s="159">
        <f t="shared" si="10"/>
        <v>-2.1450934566132531</v>
      </c>
      <c r="G210" s="158">
        <v>329.67632517794112</v>
      </c>
      <c r="H210" s="127">
        <v>250.72868777704969</v>
      </c>
      <c r="I210" s="127">
        <f t="shared" si="11"/>
        <v>76.235198898668727</v>
      </c>
      <c r="J210" s="164"/>
      <c r="K210" s="158">
        <v>0</v>
      </c>
      <c r="L210" s="161">
        <v>250.72868777704969</v>
      </c>
      <c r="M210" s="40"/>
      <c r="N210" s="60"/>
      <c r="P210" s="84"/>
    </row>
    <row r="211" spans="1:16" s="52" customFormat="1" ht="14.25">
      <c r="A211" s="156">
        <v>248</v>
      </c>
      <c r="B211" s="125" t="s">
        <v>92</v>
      </c>
      <c r="C211" s="157" t="s">
        <v>141</v>
      </c>
      <c r="D211" s="158">
        <v>1133.1286376067856</v>
      </c>
      <c r="E211" s="158">
        <v>1080.6331499999999</v>
      </c>
      <c r="F211" s="159">
        <f t="shared" si="10"/>
        <v>-4.6327915352716076</v>
      </c>
      <c r="G211" s="158">
        <v>1080.9299672717646</v>
      </c>
      <c r="H211" s="127">
        <v>745.53203827067409</v>
      </c>
      <c r="I211" s="127">
        <f t="shared" si="11"/>
        <v>68.990298721696092</v>
      </c>
      <c r="J211" s="164"/>
      <c r="K211" s="158">
        <v>0</v>
      </c>
      <c r="L211" s="161">
        <v>745.53203827067409</v>
      </c>
      <c r="M211" s="40"/>
      <c r="N211" s="60"/>
      <c r="P211" s="84"/>
    </row>
    <row r="212" spans="1:16" s="52" customFormat="1" ht="14.25">
      <c r="A212" s="156">
        <v>249</v>
      </c>
      <c r="B212" s="125" t="s">
        <v>92</v>
      </c>
      <c r="C212" s="157" t="s">
        <v>590</v>
      </c>
      <c r="D212" s="158">
        <v>998.65744978607142</v>
      </c>
      <c r="E212" s="158">
        <v>998.84609999999986</v>
      </c>
      <c r="F212" s="159">
        <f t="shared" si="10"/>
        <v>1.8890382680154971E-2</v>
      </c>
      <c r="G212" s="158">
        <v>998.84609999999986</v>
      </c>
      <c r="H212" s="127">
        <v>916.77223905336109</v>
      </c>
      <c r="I212" s="127">
        <f t="shared" si="11"/>
        <v>91.783132461883881</v>
      </c>
      <c r="J212" s="164"/>
      <c r="K212" s="158">
        <v>226.04885519423777</v>
      </c>
      <c r="L212" s="161">
        <v>690.72338385912337</v>
      </c>
      <c r="M212" s="40"/>
      <c r="N212" s="60"/>
      <c r="P212" s="84"/>
    </row>
    <row r="213" spans="1:16" s="52" customFormat="1" ht="14.25">
      <c r="A213" s="156">
        <v>250</v>
      </c>
      <c r="B213" s="125" t="s">
        <v>92</v>
      </c>
      <c r="C213" s="157" t="s">
        <v>429</v>
      </c>
      <c r="D213" s="158">
        <v>779.78642922107144</v>
      </c>
      <c r="E213" s="158">
        <v>779.58719999999994</v>
      </c>
      <c r="F213" s="159">
        <f t="shared" si="10"/>
        <v>-2.5549203423622657E-2</v>
      </c>
      <c r="G213" s="158">
        <v>779.78643011470581</v>
      </c>
      <c r="H213" s="127">
        <v>473.49511214378691</v>
      </c>
      <c r="I213" s="127">
        <f t="shared" si="11"/>
        <v>60.736645258386361</v>
      </c>
      <c r="J213" s="164"/>
      <c r="K213" s="158">
        <v>0</v>
      </c>
      <c r="L213" s="161">
        <v>473.49511214378691</v>
      </c>
      <c r="M213" s="40"/>
      <c r="N213" s="60"/>
      <c r="P213" s="84"/>
    </row>
    <row r="214" spans="1:16" s="52" customFormat="1" ht="14.25">
      <c r="A214" s="156">
        <v>251</v>
      </c>
      <c r="B214" s="125" t="s">
        <v>108</v>
      </c>
      <c r="C214" s="157" t="s">
        <v>612</v>
      </c>
      <c r="D214" s="158">
        <v>798.72507387449991</v>
      </c>
      <c r="E214" s="158">
        <v>798.72884999999997</v>
      </c>
      <c r="F214" s="159">
        <f t="shared" si="10"/>
        <v>4.7276911962512713E-4</v>
      </c>
      <c r="G214" s="158">
        <v>798.72884999999997</v>
      </c>
      <c r="H214" s="127">
        <v>742.53287272120554</v>
      </c>
      <c r="I214" s="127">
        <f t="shared" si="11"/>
        <v>92.964323590065092</v>
      </c>
      <c r="J214" s="164"/>
      <c r="K214" s="158">
        <v>447.03602784529147</v>
      </c>
      <c r="L214" s="161">
        <v>295.49684487591418</v>
      </c>
      <c r="M214" s="40"/>
      <c r="N214" s="60"/>
      <c r="P214" s="84"/>
    </row>
    <row r="215" spans="1:16" s="52" customFormat="1" ht="24">
      <c r="A215" s="156">
        <v>252</v>
      </c>
      <c r="B215" s="125" t="s">
        <v>54</v>
      </c>
      <c r="C215" s="157" t="s">
        <v>615</v>
      </c>
      <c r="D215" s="158">
        <v>137.77837742249997</v>
      </c>
      <c r="E215" s="158">
        <v>137.47184999999999</v>
      </c>
      <c r="F215" s="159">
        <f t="shared" si="10"/>
        <v>-0.22247861256198576</v>
      </c>
      <c r="G215" s="158">
        <v>137.77837799117646</v>
      </c>
      <c r="H215" s="127">
        <v>65.263439702867899</v>
      </c>
      <c r="I215" s="127">
        <f t="shared" si="11"/>
        <v>47.474039014436705</v>
      </c>
      <c r="J215" s="164"/>
      <c r="K215" s="158">
        <v>0</v>
      </c>
      <c r="L215" s="161">
        <v>65.263439702867899</v>
      </c>
      <c r="M215" s="40"/>
      <c r="N215" s="60"/>
      <c r="P215" s="84"/>
    </row>
    <row r="216" spans="1:16" s="52" customFormat="1" ht="14.25">
      <c r="A216" s="156">
        <v>253</v>
      </c>
      <c r="B216" s="125" t="s">
        <v>54</v>
      </c>
      <c r="C216" s="157" t="s">
        <v>633</v>
      </c>
      <c r="D216" s="158">
        <v>1423.6545806639997</v>
      </c>
      <c r="E216" s="158">
        <v>1423.4426999999998</v>
      </c>
      <c r="F216" s="159">
        <f t="shared" si="10"/>
        <v>-1.4882870246594848E-2</v>
      </c>
      <c r="G216" s="158">
        <v>1423.4426999999998</v>
      </c>
      <c r="H216" s="127">
        <v>1395.3502154931768</v>
      </c>
      <c r="I216" s="127">
        <f t="shared" si="11"/>
        <v>98.026440789866498</v>
      </c>
      <c r="J216" s="164"/>
      <c r="K216" s="158">
        <v>1057.9831800742334</v>
      </c>
      <c r="L216" s="161">
        <v>337.36703541894354</v>
      </c>
      <c r="M216" s="40"/>
      <c r="N216" s="60"/>
      <c r="P216" s="84"/>
    </row>
    <row r="217" spans="1:16" s="52" customFormat="1" ht="14.25">
      <c r="A217" s="156">
        <v>258</v>
      </c>
      <c r="B217" s="125" t="s">
        <v>305</v>
      </c>
      <c r="C217" s="157" t="s">
        <v>591</v>
      </c>
      <c r="D217" s="158">
        <v>7494.0603839999994</v>
      </c>
      <c r="E217" s="158">
        <v>7494.8260499999997</v>
      </c>
      <c r="F217" s="159">
        <f t="shared" si="10"/>
        <v>1.0216971318172341E-2</v>
      </c>
      <c r="G217" s="158">
        <v>7494.8260499999997</v>
      </c>
      <c r="H217" s="127">
        <v>7494.0603839999994</v>
      </c>
      <c r="I217" s="127">
        <f t="shared" si="11"/>
        <v>99.989784072440216</v>
      </c>
      <c r="J217" s="164"/>
      <c r="K217" s="158">
        <v>7494.0603839999994</v>
      </c>
      <c r="L217" s="161">
        <v>0</v>
      </c>
      <c r="M217" s="40"/>
      <c r="N217" s="60"/>
      <c r="P217" s="84"/>
    </row>
    <row r="218" spans="1:16" s="52" customFormat="1" ht="14.25">
      <c r="A218" s="156">
        <v>259</v>
      </c>
      <c r="B218" s="125" t="s">
        <v>108</v>
      </c>
      <c r="C218" s="157" t="s">
        <v>634</v>
      </c>
      <c r="D218" s="158">
        <v>1626.6922199999999</v>
      </c>
      <c r="E218" s="158">
        <v>1642.7015999999999</v>
      </c>
      <c r="F218" s="159">
        <f t="shared" si="10"/>
        <v>0.98416773641420718</v>
      </c>
      <c r="G218" s="158">
        <v>1642.7015999999999</v>
      </c>
      <c r="H218" s="127">
        <v>1620.4755823181131</v>
      </c>
      <c r="I218" s="127">
        <f t="shared" si="11"/>
        <v>98.646983865975002</v>
      </c>
      <c r="J218" s="164"/>
      <c r="K218" s="158">
        <v>1453.5579218501582</v>
      </c>
      <c r="L218" s="161">
        <v>166.91766046795485</v>
      </c>
      <c r="M218" s="40"/>
      <c r="N218" s="60"/>
      <c r="P218" s="84"/>
    </row>
    <row r="219" spans="1:16" s="52" customFormat="1" ht="14.25">
      <c r="A219" s="156">
        <v>260</v>
      </c>
      <c r="B219" s="125" t="s">
        <v>54</v>
      </c>
      <c r="C219" s="157" t="s">
        <v>613</v>
      </c>
      <c r="D219" s="158">
        <v>653.33931749999999</v>
      </c>
      <c r="E219" s="158">
        <v>652.55624999999998</v>
      </c>
      <c r="F219" s="159">
        <f t="shared" si="10"/>
        <v>-0.11985617259288972</v>
      </c>
      <c r="G219" s="158">
        <v>652.55624999999998</v>
      </c>
      <c r="H219" s="127">
        <v>649.82856490830932</v>
      </c>
      <c r="I219" s="127">
        <f t="shared" si="11"/>
        <v>99.582000005104447</v>
      </c>
      <c r="J219" s="164"/>
      <c r="K219" s="158">
        <v>641.64550949999989</v>
      </c>
      <c r="L219" s="161">
        <v>8.1830554083094036</v>
      </c>
      <c r="M219" s="40"/>
      <c r="N219" s="60"/>
      <c r="P219" s="84"/>
    </row>
    <row r="220" spans="1:16" s="52" customFormat="1" ht="14.25">
      <c r="A220" s="156">
        <v>261</v>
      </c>
      <c r="B220" s="125" t="s">
        <v>111</v>
      </c>
      <c r="C220" s="157" t="s">
        <v>643</v>
      </c>
      <c r="D220" s="158">
        <v>8792.2834213319984</v>
      </c>
      <c r="E220" s="158">
        <v>8792.9779499999986</v>
      </c>
      <c r="F220" s="159">
        <f t="shared" si="10"/>
        <v>7.8992979948253605E-3</v>
      </c>
      <c r="G220" s="158">
        <v>8792.9779499999986</v>
      </c>
      <c r="H220" s="127">
        <v>8258.1602407388455</v>
      </c>
      <c r="I220" s="127">
        <f t="shared" si="11"/>
        <v>93.917672575749449</v>
      </c>
      <c r="J220" s="164"/>
      <c r="K220" s="158">
        <v>3633.2723819568459</v>
      </c>
      <c r="L220" s="161">
        <v>4624.887858782</v>
      </c>
      <c r="M220" s="40"/>
      <c r="N220" s="60"/>
      <c r="P220" s="84"/>
    </row>
    <row r="221" spans="1:16" s="52" customFormat="1" ht="14.25">
      <c r="A221" s="156">
        <v>262</v>
      </c>
      <c r="B221" s="125" t="s">
        <v>92</v>
      </c>
      <c r="C221" s="157" t="s">
        <v>652</v>
      </c>
      <c r="D221" s="158">
        <v>703.99508400000002</v>
      </c>
      <c r="E221" s="158">
        <v>654.29639999999995</v>
      </c>
      <c r="F221" s="159">
        <f t="shared" si="10"/>
        <v>-7.0595214554083583</v>
      </c>
      <c r="G221" s="158">
        <v>654.87957658323523</v>
      </c>
      <c r="H221" s="127">
        <v>498.73895294476199</v>
      </c>
      <c r="I221" s="127">
        <f t="shared" si="11"/>
        <v>76.225232623129529</v>
      </c>
      <c r="J221" s="164"/>
      <c r="K221" s="158">
        <v>0</v>
      </c>
      <c r="L221" s="161">
        <v>498.73895294476199</v>
      </c>
      <c r="M221" s="40"/>
      <c r="N221" s="60"/>
      <c r="P221" s="84"/>
    </row>
    <row r="222" spans="1:16" s="52" customFormat="1" ht="14.25">
      <c r="A222" s="156">
        <v>264</v>
      </c>
      <c r="B222" s="125" t="s">
        <v>313</v>
      </c>
      <c r="C222" s="157" t="s">
        <v>592</v>
      </c>
      <c r="D222" s="158">
        <v>12809.264248732497</v>
      </c>
      <c r="E222" s="158">
        <v>12809.244149999999</v>
      </c>
      <c r="F222" s="159">
        <f t="shared" si="10"/>
        <v>-1.5690778258203864E-4</v>
      </c>
      <c r="G222" s="158">
        <v>12809.244149999999</v>
      </c>
      <c r="H222" s="127">
        <v>12809.244149999999</v>
      </c>
      <c r="I222" s="127">
        <f t="shared" si="11"/>
        <v>100</v>
      </c>
      <c r="J222" s="164"/>
      <c r="K222" s="158">
        <v>12809.244149999999</v>
      </c>
      <c r="L222" s="161">
        <v>0</v>
      </c>
      <c r="M222" s="40"/>
      <c r="N222" s="60"/>
      <c r="P222" s="84"/>
    </row>
    <row r="223" spans="1:16" s="52" customFormat="1" ht="14.25">
      <c r="A223" s="156">
        <v>267</v>
      </c>
      <c r="B223" s="125" t="s">
        <v>92</v>
      </c>
      <c r="C223" s="157" t="s">
        <v>693</v>
      </c>
      <c r="D223" s="158">
        <v>602.89236899999992</v>
      </c>
      <c r="E223" s="158">
        <v>414.15569999999997</v>
      </c>
      <c r="F223" s="159">
        <f t="shared" si="10"/>
        <v>-31.305201177625122</v>
      </c>
      <c r="G223" s="158">
        <v>415.01538641823527</v>
      </c>
      <c r="H223" s="127">
        <v>370.71995494502329</v>
      </c>
      <c r="I223" s="127">
        <f t="shared" si="11"/>
        <v>89.512218459150333</v>
      </c>
      <c r="J223" s="164"/>
      <c r="K223" s="158">
        <v>0</v>
      </c>
      <c r="L223" s="161">
        <v>370.71995494502329</v>
      </c>
      <c r="M223" s="40"/>
      <c r="N223" s="60"/>
      <c r="P223" s="84"/>
    </row>
    <row r="224" spans="1:16" s="52" customFormat="1" ht="14.25">
      <c r="A224" s="156">
        <v>268</v>
      </c>
      <c r="B224" s="125" t="s">
        <v>371</v>
      </c>
      <c r="C224" s="157" t="s">
        <v>142</v>
      </c>
      <c r="D224" s="158">
        <v>359.06672735999996</v>
      </c>
      <c r="E224" s="158">
        <v>358.47089999999997</v>
      </c>
      <c r="F224" s="159">
        <f t="shared" si="10"/>
        <v>-0.16593778108618551</v>
      </c>
      <c r="G224" s="158">
        <v>359.01060809117644</v>
      </c>
      <c r="H224" s="127">
        <v>358.47089999999997</v>
      </c>
      <c r="I224" s="127">
        <f t="shared" si="11"/>
        <v>100</v>
      </c>
      <c r="J224" s="164"/>
      <c r="K224" s="158">
        <v>358.47089999999997</v>
      </c>
      <c r="L224" s="161">
        <v>0</v>
      </c>
      <c r="M224" s="40"/>
      <c r="N224" s="60"/>
      <c r="P224" s="84"/>
    </row>
    <row r="225" spans="1:16" s="52" customFormat="1" ht="14.25">
      <c r="A225" s="156">
        <v>269</v>
      </c>
      <c r="B225" s="125" t="s">
        <v>50</v>
      </c>
      <c r="C225" s="157" t="s">
        <v>624</v>
      </c>
      <c r="D225" s="158">
        <v>50.628446144999998</v>
      </c>
      <c r="E225" s="158">
        <v>50.464349999999996</v>
      </c>
      <c r="F225" s="159">
        <f t="shared" si="10"/>
        <v>-0.32411846994084215</v>
      </c>
      <c r="G225" s="158">
        <v>50.167097122058813</v>
      </c>
      <c r="H225" s="127">
        <v>44.886349504959426</v>
      </c>
      <c r="I225" s="127">
        <f t="shared" si="11"/>
        <v>88.946651457830001</v>
      </c>
      <c r="J225" s="164"/>
      <c r="K225" s="158">
        <v>0</v>
      </c>
      <c r="L225" s="161">
        <v>44.886349504959426</v>
      </c>
      <c r="M225" s="40"/>
      <c r="N225" s="60"/>
      <c r="P225" s="84"/>
    </row>
    <row r="226" spans="1:16" s="52" customFormat="1" ht="14.25">
      <c r="A226" s="156">
        <v>273</v>
      </c>
      <c r="B226" s="125" t="s">
        <v>54</v>
      </c>
      <c r="C226" s="157" t="s">
        <v>593</v>
      </c>
      <c r="D226" s="158">
        <v>1795.591179</v>
      </c>
      <c r="E226" s="158">
        <v>1813.2362999999998</v>
      </c>
      <c r="F226" s="159">
        <f t="shared" si="10"/>
        <v>0.98269145039053285</v>
      </c>
      <c r="G226" s="158">
        <v>1813.2362999999998</v>
      </c>
      <c r="H226" s="127">
        <v>1799.3964105363489</v>
      </c>
      <c r="I226" s="127">
        <f t="shared" si="11"/>
        <v>99.236729958271241</v>
      </c>
      <c r="J226" s="164"/>
      <c r="K226" s="158">
        <v>1661.5539447630031</v>
      </c>
      <c r="L226" s="161">
        <v>137.84246577334579</v>
      </c>
      <c r="M226" s="40"/>
      <c r="N226" s="60"/>
      <c r="P226" s="84"/>
    </row>
    <row r="227" spans="1:16" s="52" customFormat="1" ht="14.25">
      <c r="A227" s="156">
        <v>274</v>
      </c>
      <c r="B227" s="125" t="s">
        <v>54</v>
      </c>
      <c r="C227" s="157" t="s">
        <v>594</v>
      </c>
      <c r="D227" s="158">
        <v>5781.2002338942848</v>
      </c>
      <c r="E227" s="158">
        <v>5780.778299999999</v>
      </c>
      <c r="F227" s="159">
        <f t="shared" si="10"/>
        <v>-7.2983788351024259E-3</v>
      </c>
      <c r="G227" s="158">
        <v>5780.778299999999</v>
      </c>
      <c r="H227" s="127">
        <v>5682.3195269977759</v>
      </c>
      <c r="I227" s="127">
        <f t="shared" si="11"/>
        <v>98.296790364677662</v>
      </c>
      <c r="J227" s="164"/>
      <c r="K227" s="158">
        <v>4514.8025341099683</v>
      </c>
      <c r="L227" s="161">
        <v>1167.5169928878076</v>
      </c>
      <c r="M227" s="40"/>
      <c r="N227" s="60"/>
      <c r="P227" s="84"/>
    </row>
    <row r="228" spans="1:16" s="52" customFormat="1" ht="14.25">
      <c r="A228" s="156">
        <v>275</v>
      </c>
      <c r="B228" s="125" t="s">
        <v>38</v>
      </c>
      <c r="C228" s="157" t="s">
        <v>449</v>
      </c>
      <c r="D228" s="158">
        <v>1951.1973235665</v>
      </c>
      <c r="E228" s="158">
        <v>1214.6246999999998</v>
      </c>
      <c r="F228" s="159">
        <f t="shared" si="10"/>
        <v>-37.749776235862932</v>
      </c>
      <c r="G228" s="158">
        <v>1214.6246999999998</v>
      </c>
      <c r="H228" s="127">
        <v>1086.7694684293308</v>
      </c>
      <c r="I228" s="127">
        <f t="shared" si="11"/>
        <v>89.473684211207868</v>
      </c>
      <c r="J228" s="164"/>
      <c r="K228" s="158">
        <v>0</v>
      </c>
      <c r="L228" s="161">
        <v>1086.7694684293308</v>
      </c>
      <c r="M228" s="40"/>
      <c r="N228" s="60"/>
      <c r="P228" s="84"/>
    </row>
    <row r="229" spans="1:16" s="52" customFormat="1" ht="14.25">
      <c r="A229" s="156">
        <v>278</v>
      </c>
      <c r="B229" s="125" t="s">
        <v>78</v>
      </c>
      <c r="C229" s="157" t="s">
        <v>694</v>
      </c>
      <c r="D229" s="158">
        <v>4219.6549319999995</v>
      </c>
      <c r="E229" s="158">
        <v>4219.8637499999995</v>
      </c>
      <c r="F229" s="159">
        <f t="shared" si="10"/>
        <v>4.948698492299286E-3</v>
      </c>
      <c r="G229" s="158">
        <v>4219.8637499999995</v>
      </c>
      <c r="H229" s="127">
        <v>4219.8637499999995</v>
      </c>
      <c r="I229" s="127">
        <f t="shared" si="11"/>
        <v>100</v>
      </c>
      <c r="J229" s="164"/>
      <c r="K229" s="158">
        <v>4219.8637499999995</v>
      </c>
      <c r="L229" s="161">
        <v>0</v>
      </c>
      <c r="M229" s="40"/>
      <c r="N229" s="60"/>
      <c r="P229" s="84"/>
    </row>
    <row r="230" spans="1:16" s="52" customFormat="1" ht="14.25">
      <c r="A230" s="156">
        <v>280</v>
      </c>
      <c r="B230" s="125" t="s">
        <v>92</v>
      </c>
      <c r="C230" s="157" t="s">
        <v>635</v>
      </c>
      <c r="D230" s="158">
        <v>2016.0333809999997</v>
      </c>
      <c r="E230" s="158">
        <v>2016.83385</v>
      </c>
      <c r="F230" s="159">
        <f t="shared" si="10"/>
        <v>3.9705146132206437E-2</v>
      </c>
      <c r="G230" s="158">
        <v>2016.83385</v>
      </c>
      <c r="H230" s="127">
        <v>2015.7343236091342</v>
      </c>
      <c r="I230" s="127">
        <f t="shared" si="11"/>
        <v>99.945482549746686</v>
      </c>
      <c r="J230" s="164"/>
      <c r="K230" s="158">
        <v>2006.3883493865562</v>
      </c>
      <c r="L230" s="161">
        <v>9.3459742225780129</v>
      </c>
      <c r="M230" s="40"/>
      <c r="N230" s="60"/>
      <c r="P230" s="84"/>
    </row>
    <row r="231" spans="1:16" s="52" customFormat="1" ht="14.25">
      <c r="A231" s="156">
        <v>284</v>
      </c>
      <c r="B231" s="125" t="s">
        <v>108</v>
      </c>
      <c r="C231" s="157" t="s">
        <v>595</v>
      </c>
      <c r="D231" s="158">
        <v>2260.7143063649996</v>
      </c>
      <c r="E231" s="158">
        <v>2260.4548500000001</v>
      </c>
      <c r="F231" s="159">
        <f t="shared" si="10"/>
        <v>-1.1476742738750545E-2</v>
      </c>
      <c r="G231" s="158">
        <v>2260.4548500000001</v>
      </c>
      <c r="H231" s="127">
        <v>2260.4548500000001</v>
      </c>
      <c r="I231" s="127">
        <f t="shared" si="11"/>
        <v>100</v>
      </c>
      <c r="J231" s="164"/>
      <c r="K231" s="158">
        <v>2260.4548500000001</v>
      </c>
      <c r="L231" s="161">
        <v>0</v>
      </c>
      <c r="M231" s="40"/>
      <c r="N231" s="60"/>
      <c r="P231" s="84"/>
    </row>
    <row r="232" spans="1:16" s="52" customFormat="1" ht="14.25">
      <c r="A232" s="156">
        <v>286</v>
      </c>
      <c r="B232" s="125" t="s">
        <v>42</v>
      </c>
      <c r="C232" s="157" t="s">
        <v>596</v>
      </c>
      <c r="D232" s="158">
        <v>1950.7542460210714</v>
      </c>
      <c r="E232" s="158">
        <v>1950.7081499999997</v>
      </c>
      <c r="F232" s="159">
        <f t="shared" si="10"/>
        <v>-2.3629845310182418E-3</v>
      </c>
      <c r="G232" s="158">
        <v>1950.7081499999997</v>
      </c>
      <c r="H232" s="127">
        <v>1950.7081499999997</v>
      </c>
      <c r="I232" s="127">
        <f t="shared" si="11"/>
        <v>100</v>
      </c>
      <c r="J232" s="164"/>
      <c r="K232" s="158">
        <v>1950.7081499999997</v>
      </c>
      <c r="L232" s="161">
        <v>0</v>
      </c>
      <c r="M232" s="40"/>
      <c r="N232" s="60"/>
      <c r="P232" s="84"/>
    </row>
    <row r="233" spans="1:16" s="52" customFormat="1" ht="14.25">
      <c r="A233" s="156">
        <v>288</v>
      </c>
      <c r="B233" s="125" t="s">
        <v>92</v>
      </c>
      <c r="C233" s="157" t="s">
        <v>597</v>
      </c>
      <c r="D233" s="158">
        <v>887.26768199999992</v>
      </c>
      <c r="E233" s="158">
        <v>896.17724999999996</v>
      </c>
      <c r="F233" s="159">
        <f t="shared" si="10"/>
        <v>1.0041578410606462</v>
      </c>
      <c r="G233" s="158">
        <v>896.17724999999996</v>
      </c>
      <c r="H233" s="127">
        <v>896.17724999999996</v>
      </c>
      <c r="I233" s="127">
        <f t="shared" si="11"/>
        <v>100</v>
      </c>
      <c r="J233" s="164"/>
      <c r="K233" s="158">
        <v>896.17724999999996</v>
      </c>
      <c r="L233" s="161">
        <v>0</v>
      </c>
      <c r="M233" s="40"/>
      <c r="N233" s="60"/>
      <c r="P233" s="84"/>
    </row>
    <row r="234" spans="1:16" s="52" customFormat="1" ht="14.25">
      <c r="A234" s="156">
        <v>289</v>
      </c>
      <c r="B234" s="125" t="s">
        <v>63</v>
      </c>
      <c r="C234" s="157" t="s">
        <v>598</v>
      </c>
      <c r="D234" s="158">
        <v>6828.3485999999994</v>
      </c>
      <c r="E234" s="158">
        <v>6960.5999999999995</v>
      </c>
      <c r="F234" s="159">
        <f t="shared" si="10"/>
        <v>1.9367991845056025</v>
      </c>
      <c r="G234" s="158">
        <v>6960.5999999999995</v>
      </c>
      <c r="H234" s="127">
        <v>6960.5999999999995</v>
      </c>
      <c r="I234" s="127">
        <f t="shared" si="11"/>
        <v>100</v>
      </c>
      <c r="J234" s="164"/>
      <c r="K234" s="158">
        <v>6960.5999999999995</v>
      </c>
      <c r="L234" s="161">
        <v>0</v>
      </c>
      <c r="M234" s="40"/>
      <c r="N234" s="60"/>
      <c r="P234" s="84"/>
    </row>
    <row r="235" spans="1:16" s="52" customFormat="1" ht="14.25">
      <c r="A235" s="156">
        <v>292</v>
      </c>
      <c r="B235" s="125" t="s">
        <v>54</v>
      </c>
      <c r="C235" s="157" t="s">
        <v>695</v>
      </c>
      <c r="D235" s="158">
        <v>1223.847495</v>
      </c>
      <c r="E235" s="158">
        <v>1517.4107999999999</v>
      </c>
      <c r="F235" s="159">
        <f t="shared" si="10"/>
        <v>23.986918811318077</v>
      </c>
      <c r="G235" s="158">
        <v>1517.4107999999999</v>
      </c>
      <c r="H235" s="127">
        <v>1517.4107999999999</v>
      </c>
      <c r="I235" s="127">
        <f t="shared" si="11"/>
        <v>100</v>
      </c>
      <c r="J235" s="164"/>
      <c r="K235" s="158">
        <v>1517.4107999999999</v>
      </c>
      <c r="L235" s="161">
        <v>0</v>
      </c>
      <c r="M235" s="40"/>
      <c r="N235" s="60"/>
      <c r="P235" s="84"/>
    </row>
    <row r="236" spans="1:16" s="52" customFormat="1" ht="14.25">
      <c r="A236" s="156">
        <v>293</v>
      </c>
      <c r="B236" s="125" t="s">
        <v>92</v>
      </c>
      <c r="C236" s="157" t="s">
        <v>696</v>
      </c>
      <c r="D236" s="158">
        <v>1973.3300999999999</v>
      </c>
      <c r="E236" s="158">
        <v>1221.5853</v>
      </c>
      <c r="F236" s="159">
        <f t="shared" si="10"/>
        <v>-38.095238095238095</v>
      </c>
      <c r="G236" s="158">
        <v>1220.8146228229411</v>
      </c>
      <c r="H236" s="127">
        <v>1092.3078189088867</v>
      </c>
      <c r="I236" s="127">
        <f t="shared" si="11"/>
        <v>89.417236676709095</v>
      </c>
      <c r="J236" s="164"/>
      <c r="K236" s="158">
        <v>0</v>
      </c>
      <c r="L236" s="161">
        <v>1092.3078189088867</v>
      </c>
      <c r="M236" s="40"/>
      <c r="N236" s="60"/>
      <c r="P236" s="84"/>
    </row>
    <row r="237" spans="1:16" s="52" customFormat="1" ht="14.25">
      <c r="A237" s="156">
        <v>294</v>
      </c>
      <c r="B237" s="125" t="s">
        <v>303</v>
      </c>
      <c r="C237" s="157" t="s">
        <v>697</v>
      </c>
      <c r="D237" s="158">
        <v>1553.1012765</v>
      </c>
      <c r="E237" s="158">
        <v>1553.9539499999998</v>
      </c>
      <c r="F237" s="159">
        <f t="shared" si="10"/>
        <v>5.4901345643159516E-2</v>
      </c>
      <c r="G237" s="158">
        <v>803.78144490352929</v>
      </c>
      <c r="H237" s="127">
        <v>792.66352562128804</v>
      </c>
      <c r="I237" s="127">
        <f t="shared" si="11"/>
        <v>51.009460455458679</v>
      </c>
      <c r="J237" s="164"/>
      <c r="K237" s="158">
        <v>0</v>
      </c>
      <c r="L237" s="161">
        <v>792.66352562128804</v>
      </c>
      <c r="M237" s="40"/>
      <c r="N237" s="60"/>
      <c r="P237" s="84"/>
    </row>
    <row r="238" spans="1:16" s="52" customFormat="1" ht="24">
      <c r="A238" s="156">
        <v>295</v>
      </c>
      <c r="B238" s="125" t="s">
        <v>92</v>
      </c>
      <c r="C238" s="157" t="s">
        <v>698</v>
      </c>
      <c r="D238" s="158">
        <v>422.87385149999994</v>
      </c>
      <c r="E238" s="158">
        <v>349.77015</v>
      </c>
      <c r="F238" s="159">
        <f t="shared" si="10"/>
        <v>-17.287354429858851</v>
      </c>
      <c r="G238" s="158">
        <v>349.04536046470582</v>
      </c>
      <c r="H238" s="127">
        <v>310.0783985730036</v>
      </c>
      <c r="I238" s="127">
        <f t="shared" si="11"/>
        <v>88.652047229588803</v>
      </c>
      <c r="J238" s="164"/>
      <c r="K238" s="158">
        <v>0</v>
      </c>
      <c r="L238" s="161">
        <v>310.0783985730036</v>
      </c>
      <c r="M238" s="40"/>
      <c r="N238" s="60"/>
      <c r="P238" s="84"/>
    </row>
    <row r="239" spans="1:16" s="52" customFormat="1" ht="14.25">
      <c r="A239" s="156">
        <v>296</v>
      </c>
      <c r="B239" s="125" t="s">
        <v>40</v>
      </c>
      <c r="C239" s="157" t="s">
        <v>699</v>
      </c>
      <c r="D239" s="158">
        <v>14230.71863538857</v>
      </c>
      <c r="E239" s="158">
        <v>12847.527449999998</v>
      </c>
      <c r="F239" s="159">
        <f t="shared" si="10"/>
        <v>-9.7197564004173955</v>
      </c>
      <c r="G239" s="158">
        <v>12847.527449999998</v>
      </c>
      <c r="H239" s="127">
        <v>12847.527449999998</v>
      </c>
      <c r="I239" s="127">
        <f t="shared" si="11"/>
        <v>100</v>
      </c>
      <c r="J239" s="164"/>
      <c r="K239" s="158">
        <v>12847.527449999998</v>
      </c>
      <c r="L239" s="161">
        <v>0</v>
      </c>
      <c r="M239" s="40"/>
      <c r="N239" s="60"/>
      <c r="P239" s="84"/>
    </row>
    <row r="240" spans="1:16" s="52" customFormat="1" ht="14.25">
      <c r="A240" s="156">
        <v>298</v>
      </c>
      <c r="B240" s="125" t="s">
        <v>40</v>
      </c>
      <c r="C240" s="157" t="s">
        <v>700</v>
      </c>
      <c r="D240" s="158">
        <v>12159.376605764999</v>
      </c>
      <c r="E240" s="158">
        <v>12160.168199999998</v>
      </c>
      <c r="F240" s="159">
        <f t="shared" si="10"/>
        <v>6.5101547609174304E-3</v>
      </c>
      <c r="G240" s="158">
        <v>12160.168199999998</v>
      </c>
      <c r="H240" s="127">
        <v>12160.168199999998</v>
      </c>
      <c r="I240" s="127">
        <f t="shared" si="11"/>
        <v>100</v>
      </c>
      <c r="J240" s="164"/>
      <c r="K240" s="158">
        <v>12160.168199999998</v>
      </c>
      <c r="L240" s="161">
        <v>0</v>
      </c>
      <c r="M240" s="40"/>
      <c r="N240" s="60"/>
      <c r="P240" s="84"/>
    </row>
    <row r="241" spans="1:16" s="52" customFormat="1" ht="14.25">
      <c r="A241" s="156">
        <v>304</v>
      </c>
      <c r="B241" s="125" t="s">
        <v>50</v>
      </c>
      <c r="C241" s="157" t="s">
        <v>701</v>
      </c>
      <c r="D241" s="158">
        <v>4272.5380904999993</v>
      </c>
      <c r="E241" s="158">
        <v>4379.9575499999992</v>
      </c>
      <c r="F241" s="159">
        <f t="shared" si="10"/>
        <v>2.5141837761223798</v>
      </c>
      <c r="G241" s="158">
        <v>4379.9575499999992</v>
      </c>
      <c r="H241" s="127">
        <v>4379.9575499999992</v>
      </c>
      <c r="I241" s="127">
        <f t="shared" si="11"/>
        <v>100</v>
      </c>
      <c r="J241" s="164"/>
      <c r="K241" s="158">
        <v>4379.9575499999992</v>
      </c>
      <c r="L241" s="161">
        <v>0</v>
      </c>
      <c r="M241" s="40"/>
      <c r="N241" s="60"/>
      <c r="P241" s="84"/>
    </row>
    <row r="242" spans="1:16" s="52" customFormat="1" ht="14.25">
      <c r="A242" s="156">
        <v>305</v>
      </c>
      <c r="B242" s="125" t="s">
        <v>108</v>
      </c>
      <c r="C242" s="157" t="s">
        <v>702</v>
      </c>
      <c r="D242" s="158">
        <v>187.20533699999996</v>
      </c>
      <c r="E242" s="158">
        <v>187.93619999999999</v>
      </c>
      <c r="F242" s="159">
        <f t="shared" si="10"/>
        <v>0.39040713887341383</v>
      </c>
      <c r="G242" s="158">
        <v>140.34374124176469</v>
      </c>
      <c r="H242" s="127">
        <v>123.06474004393158</v>
      </c>
      <c r="I242" s="127">
        <f t="shared" si="11"/>
        <v>65.482190256018583</v>
      </c>
      <c r="J242" s="164"/>
      <c r="K242" s="158">
        <v>0</v>
      </c>
      <c r="L242" s="161">
        <v>123.06474004393158</v>
      </c>
      <c r="M242" s="40"/>
      <c r="N242" s="60"/>
      <c r="P242" s="84"/>
    </row>
    <row r="243" spans="1:16" s="52" customFormat="1" ht="14.25">
      <c r="A243" s="156">
        <v>306</v>
      </c>
      <c r="B243" s="125" t="s">
        <v>108</v>
      </c>
      <c r="C243" s="157" t="s">
        <v>599</v>
      </c>
      <c r="D243" s="158">
        <v>1310.367753</v>
      </c>
      <c r="E243" s="158">
        <v>1350.3563999999999</v>
      </c>
      <c r="F243" s="159">
        <f t="shared" si="10"/>
        <v>3.0517117739236426</v>
      </c>
      <c r="G243" s="158">
        <v>1350.3563999999999</v>
      </c>
      <c r="H243" s="127">
        <v>1347.5857360803898</v>
      </c>
      <c r="I243" s="127">
        <f t="shared" si="11"/>
        <v>99.7948198031564</v>
      </c>
      <c r="J243" s="164"/>
      <c r="K243" s="158">
        <v>1263.058797435368</v>
      </c>
      <c r="L243" s="161">
        <v>84.526938645022</v>
      </c>
      <c r="M243" s="40"/>
      <c r="N243" s="60"/>
      <c r="P243" s="84"/>
    </row>
    <row r="244" spans="1:16" s="52" customFormat="1" ht="14.25">
      <c r="A244" s="156">
        <v>307</v>
      </c>
      <c r="B244" s="125" t="s">
        <v>92</v>
      </c>
      <c r="C244" s="157" t="s">
        <v>703</v>
      </c>
      <c r="D244" s="158">
        <v>1755.9853649999998</v>
      </c>
      <c r="E244" s="158">
        <v>1874.1415499999998</v>
      </c>
      <c r="F244" s="159">
        <f t="shared" si="10"/>
        <v>6.7287682092954242</v>
      </c>
      <c r="G244" s="158">
        <v>1874.1415499999998</v>
      </c>
      <c r="H244" s="127">
        <v>1874.1415499999998</v>
      </c>
      <c r="I244" s="127">
        <f t="shared" si="11"/>
        <v>100</v>
      </c>
      <c r="J244" s="164"/>
      <c r="K244" s="158">
        <v>1837.0009592662936</v>
      </c>
      <c r="L244" s="161">
        <v>37.14059073370634</v>
      </c>
      <c r="M244" s="40"/>
      <c r="N244" s="60"/>
      <c r="P244" s="84"/>
    </row>
    <row r="245" spans="1:16" s="52" customFormat="1" ht="24">
      <c r="A245" s="156">
        <v>308</v>
      </c>
      <c r="B245" s="125" t="s">
        <v>92</v>
      </c>
      <c r="C245" s="157" t="s">
        <v>600</v>
      </c>
      <c r="D245" s="158">
        <v>893.81064599999991</v>
      </c>
      <c r="E245" s="158">
        <v>1108.4755499999999</v>
      </c>
      <c r="F245" s="159">
        <f t="shared" si="10"/>
        <v>24.016821119850491</v>
      </c>
      <c r="G245" s="158">
        <v>1108.4755499999999</v>
      </c>
      <c r="H245" s="127">
        <v>1107.9800189416112</v>
      </c>
      <c r="I245" s="127">
        <f t="shared" si="11"/>
        <v>99.955296167029701</v>
      </c>
      <c r="J245" s="164"/>
      <c r="K245" s="158">
        <v>794.48354552172964</v>
      </c>
      <c r="L245" s="161">
        <v>313.49647341988162</v>
      </c>
      <c r="M245" s="40"/>
      <c r="N245" s="60"/>
      <c r="P245" s="84"/>
    </row>
    <row r="246" spans="1:16" s="52" customFormat="1" ht="14.25">
      <c r="A246" s="156">
        <v>311</v>
      </c>
      <c r="B246" s="125" t="s">
        <v>78</v>
      </c>
      <c r="C246" s="157" t="s">
        <v>704</v>
      </c>
      <c r="D246" s="158">
        <v>5716.7407799999992</v>
      </c>
      <c r="E246" s="158">
        <v>5716.39275</v>
      </c>
      <c r="F246" s="159">
        <f t="shared" si="10"/>
        <v>-6.0879094118888588E-3</v>
      </c>
      <c r="G246" s="158">
        <v>5716.39275</v>
      </c>
      <c r="H246" s="127">
        <v>5716.39275</v>
      </c>
      <c r="I246" s="127">
        <f t="shared" si="11"/>
        <v>100</v>
      </c>
      <c r="J246" s="164"/>
      <c r="K246" s="158">
        <v>5716.39275</v>
      </c>
      <c r="L246" s="161">
        <v>0</v>
      </c>
      <c r="M246" s="40"/>
      <c r="N246" s="60"/>
      <c r="P246" s="84"/>
    </row>
    <row r="247" spans="1:16" s="52" customFormat="1" ht="14.25">
      <c r="A247" s="156">
        <v>312</v>
      </c>
      <c r="B247" s="125" t="s">
        <v>78</v>
      </c>
      <c r="C247" s="157" t="s">
        <v>454</v>
      </c>
      <c r="D247" s="158">
        <v>461.01793949999995</v>
      </c>
      <c r="E247" s="158">
        <v>461.13974999999994</v>
      </c>
      <c r="F247" s="159">
        <f t="shared" si="10"/>
        <v>2.6422073755313136E-2</v>
      </c>
      <c r="G247" s="158">
        <v>461.13974999999994</v>
      </c>
      <c r="H247" s="127">
        <v>461.13974999999994</v>
      </c>
      <c r="I247" s="127">
        <f t="shared" si="11"/>
        <v>100</v>
      </c>
      <c r="J247" s="164"/>
      <c r="K247" s="158">
        <v>461.13974999999994</v>
      </c>
      <c r="L247" s="161">
        <v>0</v>
      </c>
      <c r="M247" s="40"/>
      <c r="N247" s="60"/>
      <c r="P247" s="84"/>
    </row>
    <row r="248" spans="1:16" s="52" customFormat="1" ht="14.25">
      <c r="A248" s="156">
        <v>317</v>
      </c>
      <c r="B248" s="125" t="s">
        <v>92</v>
      </c>
      <c r="C248" s="157" t="s">
        <v>705</v>
      </c>
      <c r="D248" s="158">
        <v>1299.2307929999999</v>
      </c>
      <c r="E248" s="158">
        <v>1500.0092999999999</v>
      </c>
      <c r="F248" s="159">
        <f t="shared" si="10"/>
        <v>15.453644424205095</v>
      </c>
      <c r="G248" s="158">
        <v>1500.0092999999999</v>
      </c>
      <c r="H248" s="127">
        <v>1500.0092999999999</v>
      </c>
      <c r="I248" s="127">
        <f t="shared" si="11"/>
        <v>100</v>
      </c>
      <c r="J248" s="164"/>
      <c r="K248" s="158">
        <v>1500.0092999999999</v>
      </c>
      <c r="L248" s="161">
        <v>0</v>
      </c>
      <c r="M248" s="40"/>
      <c r="N248" s="60"/>
      <c r="P248" s="84"/>
    </row>
    <row r="249" spans="1:16" s="52" customFormat="1" ht="14.25">
      <c r="A249" s="156">
        <v>318</v>
      </c>
      <c r="B249" s="125" t="s">
        <v>54</v>
      </c>
      <c r="C249" s="157" t="s">
        <v>706</v>
      </c>
      <c r="D249" s="158">
        <v>316.88131499999997</v>
      </c>
      <c r="E249" s="158">
        <v>316.70729999999998</v>
      </c>
      <c r="F249" s="159">
        <f t="shared" si="10"/>
        <v>-5.4914881933001425E-2</v>
      </c>
      <c r="G249" s="158">
        <v>316.70729999999998</v>
      </c>
      <c r="H249" s="127">
        <v>316.70729999999998</v>
      </c>
      <c r="I249" s="127">
        <f t="shared" si="11"/>
        <v>100</v>
      </c>
      <c r="J249" s="164"/>
      <c r="K249" s="158">
        <v>316.70729999999998</v>
      </c>
      <c r="L249" s="161">
        <v>0</v>
      </c>
      <c r="M249" s="40"/>
      <c r="N249" s="60"/>
      <c r="P249" s="84"/>
    </row>
    <row r="250" spans="1:16" s="52" customFormat="1" ht="14.25">
      <c r="A250" s="156">
        <v>320</v>
      </c>
      <c r="B250" s="125" t="s">
        <v>50</v>
      </c>
      <c r="C250" s="157" t="s">
        <v>707</v>
      </c>
      <c r="D250" s="158">
        <v>1443.8372579999998</v>
      </c>
      <c r="E250" s="158">
        <v>1444.3244999999999</v>
      </c>
      <c r="F250" s="159">
        <f t="shared" si="10"/>
        <v>3.3746324061141308E-2</v>
      </c>
      <c r="G250" s="158">
        <v>1444.3244999999999</v>
      </c>
      <c r="H250" s="127">
        <v>1444.3244999999999</v>
      </c>
      <c r="I250" s="127">
        <f t="shared" si="11"/>
        <v>100</v>
      </c>
      <c r="J250" s="164"/>
      <c r="K250" s="158">
        <v>1444.3244999999999</v>
      </c>
      <c r="L250" s="161">
        <v>0</v>
      </c>
      <c r="M250" s="40"/>
      <c r="N250" s="60"/>
      <c r="P250" s="84"/>
    </row>
    <row r="251" spans="1:16" s="52" customFormat="1" ht="14.25">
      <c r="A251" s="156">
        <v>322</v>
      </c>
      <c r="B251" s="125" t="s">
        <v>92</v>
      </c>
      <c r="C251" s="157" t="s">
        <v>708</v>
      </c>
      <c r="D251" s="158">
        <v>9799.9679519999991</v>
      </c>
      <c r="E251" s="158">
        <v>9891.0125999999982</v>
      </c>
      <c r="F251" s="159">
        <f t="shared" si="10"/>
        <v>0.92903005852605247</v>
      </c>
      <c r="G251" s="158">
        <v>9891.0125999999982</v>
      </c>
      <c r="H251" s="127">
        <v>9891.0125999999982</v>
      </c>
      <c r="I251" s="127">
        <f t="shared" si="11"/>
        <v>100</v>
      </c>
      <c r="J251" s="164"/>
      <c r="K251" s="158">
        <v>9129.6171644238802</v>
      </c>
      <c r="L251" s="161">
        <v>761.39543557611751</v>
      </c>
      <c r="M251" s="40"/>
      <c r="N251" s="60"/>
      <c r="P251" s="84"/>
    </row>
    <row r="252" spans="1:16" s="52" customFormat="1" ht="14.25">
      <c r="A252" s="188" t="s">
        <v>314</v>
      </c>
      <c r="B252" s="188"/>
      <c r="C252" s="188"/>
      <c r="D252" s="152">
        <v>186493.61564999999</v>
      </c>
      <c r="E252" s="152">
        <v>186493.61564999999</v>
      </c>
      <c r="F252" s="166">
        <f t="shared" ref="F252:F283" si="12">E252/D252*100-100</f>
        <v>0</v>
      </c>
      <c r="G252" s="152">
        <v>179445.07001864334</v>
      </c>
      <c r="H252" s="152">
        <v>179440.04352485249</v>
      </c>
      <c r="I252" s="154">
        <f t="shared" ref="I252:I283" si="13">+H252/E252*100</f>
        <v>96.217794319358788</v>
      </c>
      <c r="J252" s="152"/>
      <c r="K252" s="152">
        <v>22489.6986</v>
      </c>
      <c r="L252" s="152">
        <v>156950.34492485248</v>
      </c>
      <c r="M252" s="40"/>
      <c r="N252" s="60"/>
    </row>
    <row r="253" spans="1:16" s="52" customFormat="1" ht="14.25">
      <c r="A253" s="156">
        <v>1</v>
      </c>
      <c r="B253" s="125" t="s">
        <v>143</v>
      </c>
      <c r="C253" s="167" t="s">
        <v>144</v>
      </c>
      <c r="D253" s="158">
        <v>6273.2407499999999</v>
      </c>
      <c r="E253" s="158">
        <v>6273.2407499999999</v>
      </c>
      <c r="F253" s="127">
        <f t="shared" si="12"/>
        <v>0</v>
      </c>
      <c r="G253" s="158">
        <v>6273.5887799999991</v>
      </c>
      <c r="H253" s="158">
        <v>6273.2407499999999</v>
      </c>
      <c r="I253" s="127">
        <f t="shared" si="13"/>
        <v>100</v>
      </c>
      <c r="J253" s="160"/>
      <c r="K253" s="158">
        <v>0</v>
      </c>
      <c r="L253" s="158">
        <v>6273.2407499999999</v>
      </c>
      <c r="M253" s="40"/>
      <c r="N253" s="60"/>
    </row>
    <row r="254" spans="1:16" s="52" customFormat="1" ht="14.25">
      <c r="A254" s="156">
        <v>2</v>
      </c>
      <c r="B254" s="125" t="s">
        <v>40</v>
      </c>
      <c r="C254" s="167" t="s">
        <v>315</v>
      </c>
      <c r="D254" s="158">
        <v>4486.1067000000003</v>
      </c>
      <c r="E254" s="158">
        <v>4486.1067000000003</v>
      </c>
      <c r="F254" s="127">
        <f t="shared" si="12"/>
        <v>0</v>
      </c>
      <c r="G254" s="158">
        <v>4486.8027599999996</v>
      </c>
      <c r="H254" s="158">
        <v>4486.1067000000003</v>
      </c>
      <c r="I254" s="127">
        <f t="shared" si="13"/>
        <v>100</v>
      </c>
      <c r="J254" s="160"/>
      <c r="K254" s="158">
        <v>0</v>
      </c>
      <c r="L254" s="158">
        <v>4486.1067000000003</v>
      </c>
      <c r="M254" s="40"/>
      <c r="N254" s="60"/>
    </row>
    <row r="255" spans="1:16" s="52" customFormat="1" ht="14.25">
      <c r="A255" s="156">
        <v>3</v>
      </c>
      <c r="B255" s="125" t="s">
        <v>40</v>
      </c>
      <c r="C255" s="167" t="s">
        <v>145</v>
      </c>
      <c r="D255" s="158">
        <v>6389.8307999999997</v>
      </c>
      <c r="E255" s="158">
        <v>6389.8307999999997</v>
      </c>
      <c r="F255" s="127">
        <f t="shared" si="12"/>
        <v>0</v>
      </c>
      <c r="G255" s="158">
        <v>6389.8307999999997</v>
      </c>
      <c r="H255" s="158">
        <v>6389.8307999999997</v>
      </c>
      <c r="I255" s="127">
        <f t="shared" si="13"/>
        <v>100</v>
      </c>
      <c r="J255" s="160"/>
      <c r="K255" s="158">
        <v>0</v>
      </c>
      <c r="L255" s="158">
        <v>6389.8307999999997</v>
      </c>
      <c r="M255" s="40"/>
      <c r="N255" s="60"/>
    </row>
    <row r="256" spans="1:16" s="52" customFormat="1" ht="14.25">
      <c r="A256" s="156">
        <v>4</v>
      </c>
      <c r="B256" s="125" t="s">
        <v>40</v>
      </c>
      <c r="C256" s="167" t="s">
        <v>316</v>
      </c>
      <c r="D256" s="158">
        <v>2605.0045499999997</v>
      </c>
      <c r="E256" s="158">
        <v>2605.0045499999997</v>
      </c>
      <c r="F256" s="127">
        <f t="shared" si="12"/>
        <v>0</v>
      </c>
      <c r="G256" s="158">
        <v>2605.3544771047054</v>
      </c>
      <c r="H256" s="158">
        <v>2605.0045499999997</v>
      </c>
      <c r="I256" s="127">
        <f t="shared" si="13"/>
        <v>100</v>
      </c>
      <c r="J256" s="160"/>
      <c r="K256" s="158">
        <v>0</v>
      </c>
      <c r="L256" s="158">
        <v>2605.0045499999997</v>
      </c>
      <c r="M256" s="40"/>
      <c r="N256" s="60"/>
    </row>
    <row r="257" spans="1:14" s="52" customFormat="1" ht="14.25">
      <c r="A257" s="156">
        <v>5</v>
      </c>
      <c r="B257" s="125" t="s">
        <v>40</v>
      </c>
      <c r="C257" s="167" t="s">
        <v>709</v>
      </c>
      <c r="D257" s="158">
        <v>3048.7427999999995</v>
      </c>
      <c r="E257" s="158">
        <v>3048.7427999999995</v>
      </c>
      <c r="F257" s="127">
        <f t="shared" si="12"/>
        <v>0</v>
      </c>
      <c r="G257" s="158">
        <v>3048.7427999999995</v>
      </c>
      <c r="H257" s="158">
        <v>3048.7427999999995</v>
      </c>
      <c r="I257" s="127">
        <f t="shared" si="13"/>
        <v>100</v>
      </c>
      <c r="J257" s="160"/>
      <c r="K257" s="158">
        <v>0</v>
      </c>
      <c r="L257" s="158">
        <v>3048.7427999999995</v>
      </c>
      <c r="M257" s="40"/>
      <c r="N257" s="60"/>
    </row>
    <row r="258" spans="1:14" s="52" customFormat="1" ht="14.25">
      <c r="A258" s="156">
        <v>6</v>
      </c>
      <c r="B258" s="125" t="s">
        <v>48</v>
      </c>
      <c r="C258" s="167" t="s">
        <v>147</v>
      </c>
      <c r="D258" s="158">
        <v>3553.3862999999997</v>
      </c>
      <c r="E258" s="158">
        <v>3553.3862999999997</v>
      </c>
      <c r="F258" s="127">
        <f t="shared" si="12"/>
        <v>0</v>
      </c>
      <c r="G258" s="158">
        <v>3553.8213374999996</v>
      </c>
      <c r="H258" s="158">
        <v>3553.3862999999997</v>
      </c>
      <c r="I258" s="127">
        <f t="shared" si="13"/>
        <v>100</v>
      </c>
      <c r="J258" s="160"/>
      <c r="K258" s="158">
        <v>0</v>
      </c>
      <c r="L258" s="158">
        <v>3553.3862999999997</v>
      </c>
      <c r="M258" s="40"/>
      <c r="N258" s="60"/>
    </row>
    <row r="259" spans="1:14" s="52" customFormat="1" ht="14.25">
      <c r="A259" s="156">
        <v>7</v>
      </c>
      <c r="B259" s="125" t="s">
        <v>40</v>
      </c>
      <c r="C259" s="167" t="s">
        <v>710</v>
      </c>
      <c r="D259" s="158">
        <v>4503.5082000000002</v>
      </c>
      <c r="E259" s="158">
        <v>4503.5082000000002</v>
      </c>
      <c r="F259" s="127">
        <f t="shared" si="12"/>
        <v>0</v>
      </c>
      <c r="G259" s="158">
        <v>4503.5082000000002</v>
      </c>
      <c r="H259" s="158">
        <v>4503.5082000000002</v>
      </c>
      <c r="I259" s="127">
        <f t="shared" si="13"/>
        <v>100</v>
      </c>
      <c r="J259" s="160"/>
      <c r="K259" s="158">
        <v>0</v>
      </c>
      <c r="L259" s="158">
        <v>4503.5082000000002</v>
      </c>
      <c r="M259" s="40"/>
      <c r="N259" s="60"/>
    </row>
    <row r="260" spans="1:14" s="52" customFormat="1" ht="14.25">
      <c r="A260" s="156">
        <v>8</v>
      </c>
      <c r="B260" s="125" t="s">
        <v>40</v>
      </c>
      <c r="C260" s="167" t="s">
        <v>372</v>
      </c>
      <c r="D260" s="158">
        <v>2810.3422499999997</v>
      </c>
      <c r="E260" s="158">
        <v>2810.3422499999997</v>
      </c>
      <c r="F260" s="127">
        <f t="shared" si="12"/>
        <v>0</v>
      </c>
      <c r="G260" s="158">
        <v>2810.6902799999998</v>
      </c>
      <c r="H260" s="158">
        <v>2810.3422499999997</v>
      </c>
      <c r="I260" s="127">
        <f t="shared" si="13"/>
        <v>100</v>
      </c>
      <c r="J260" s="160"/>
      <c r="K260" s="158">
        <v>0</v>
      </c>
      <c r="L260" s="158">
        <v>2810.3422499999997</v>
      </c>
      <c r="M260" s="40"/>
      <c r="N260" s="60"/>
    </row>
    <row r="261" spans="1:14" s="52" customFormat="1" ht="14.25">
      <c r="A261" s="156">
        <v>9</v>
      </c>
      <c r="B261" s="125" t="s">
        <v>40</v>
      </c>
      <c r="C261" s="167" t="s">
        <v>149</v>
      </c>
      <c r="D261" s="158">
        <v>4141.5569999999998</v>
      </c>
      <c r="E261" s="158">
        <v>4141.5569999999998</v>
      </c>
      <c r="F261" s="127">
        <f t="shared" si="12"/>
        <v>0</v>
      </c>
      <c r="G261" s="158">
        <v>4141.5569999999998</v>
      </c>
      <c r="H261" s="158">
        <v>4141.5569999999998</v>
      </c>
      <c r="I261" s="127">
        <f t="shared" si="13"/>
        <v>100</v>
      </c>
      <c r="J261" s="160"/>
      <c r="K261" s="158">
        <v>0</v>
      </c>
      <c r="L261" s="158">
        <v>4141.5569999999998</v>
      </c>
      <c r="M261" s="40"/>
      <c r="N261" s="60"/>
    </row>
    <row r="262" spans="1:14" s="52" customFormat="1" ht="14.25">
      <c r="A262" s="156">
        <v>10</v>
      </c>
      <c r="B262" s="125" t="s">
        <v>40</v>
      </c>
      <c r="C262" s="167" t="s">
        <v>150</v>
      </c>
      <c r="D262" s="158">
        <v>6181.0127999999995</v>
      </c>
      <c r="E262" s="158">
        <v>6181.0127999999995</v>
      </c>
      <c r="F262" s="127">
        <f t="shared" si="12"/>
        <v>0</v>
      </c>
      <c r="G262" s="158">
        <v>6181.0127999999995</v>
      </c>
      <c r="H262" s="158">
        <v>6181.0127999999995</v>
      </c>
      <c r="I262" s="127">
        <f t="shared" si="13"/>
        <v>100</v>
      </c>
      <c r="J262" s="160"/>
      <c r="K262" s="158">
        <v>0</v>
      </c>
      <c r="L262" s="158">
        <v>6181.0127999999995</v>
      </c>
      <c r="M262" s="40"/>
      <c r="N262" s="60"/>
    </row>
    <row r="263" spans="1:14" s="52" customFormat="1" ht="14.25">
      <c r="A263" s="156">
        <v>11</v>
      </c>
      <c r="B263" s="125" t="s">
        <v>40</v>
      </c>
      <c r="C263" s="167" t="s">
        <v>151</v>
      </c>
      <c r="D263" s="158">
        <v>2977.3966499999997</v>
      </c>
      <c r="E263" s="158">
        <v>2977.3966499999997</v>
      </c>
      <c r="F263" s="127">
        <f t="shared" si="12"/>
        <v>0</v>
      </c>
      <c r="G263" s="158">
        <v>2977.3966499999997</v>
      </c>
      <c r="H263" s="158">
        <v>2977.3966499999997</v>
      </c>
      <c r="I263" s="127">
        <f t="shared" si="13"/>
        <v>100</v>
      </c>
      <c r="J263" s="160"/>
      <c r="K263" s="158">
        <v>0</v>
      </c>
      <c r="L263" s="158">
        <v>2977.3966499999997</v>
      </c>
      <c r="M263" s="40"/>
      <c r="N263" s="60"/>
    </row>
    <row r="264" spans="1:14" s="52" customFormat="1" ht="14.25">
      <c r="A264" s="156">
        <v>12</v>
      </c>
      <c r="B264" s="125" t="s">
        <v>40</v>
      </c>
      <c r="C264" s="167" t="s">
        <v>152</v>
      </c>
      <c r="D264" s="158">
        <v>5286.5756999999994</v>
      </c>
      <c r="E264" s="158">
        <v>5286.5756999999994</v>
      </c>
      <c r="F264" s="127">
        <f t="shared" si="12"/>
        <v>0</v>
      </c>
      <c r="G264" s="158">
        <v>5286.5756999999994</v>
      </c>
      <c r="H264" s="158">
        <v>5286.5756999999994</v>
      </c>
      <c r="I264" s="127">
        <f t="shared" si="13"/>
        <v>100</v>
      </c>
      <c r="J264" s="160"/>
      <c r="K264" s="158">
        <v>0</v>
      </c>
      <c r="L264" s="158">
        <v>5286.5756999999994</v>
      </c>
      <c r="M264" s="40"/>
      <c r="N264" s="60"/>
    </row>
    <row r="265" spans="1:14" s="52" customFormat="1" ht="14.25">
      <c r="A265" s="156">
        <v>13</v>
      </c>
      <c r="B265" s="125" t="s">
        <v>143</v>
      </c>
      <c r="C265" s="167" t="s">
        <v>373</v>
      </c>
      <c r="D265" s="158">
        <v>5274.3946500000002</v>
      </c>
      <c r="E265" s="158">
        <v>5274.3946500000002</v>
      </c>
      <c r="F265" s="127">
        <f t="shared" si="12"/>
        <v>0</v>
      </c>
      <c r="G265" s="158">
        <v>5274.3946500000002</v>
      </c>
      <c r="H265" s="158">
        <v>5274.3946500000002</v>
      </c>
      <c r="I265" s="127">
        <f t="shared" si="13"/>
        <v>100</v>
      </c>
      <c r="J265" s="160"/>
      <c r="K265" s="158">
        <v>0</v>
      </c>
      <c r="L265" s="158">
        <v>5274.3946500000002</v>
      </c>
      <c r="M265" s="40"/>
      <c r="N265" s="60"/>
    </row>
    <row r="266" spans="1:14" s="52" customFormat="1" ht="14.25">
      <c r="A266" s="156">
        <v>15</v>
      </c>
      <c r="B266" s="125" t="s">
        <v>40</v>
      </c>
      <c r="C266" s="167" t="s">
        <v>153</v>
      </c>
      <c r="D266" s="158">
        <v>9386.3690999999981</v>
      </c>
      <c r="E266" s="158">
        <v>9386.3690999999981</v>
      </c>
      <c r="F266" s="127">
        <f t="shared" si="12"/>
        <v>0</v>
      </c>
      <c r="G266" s="158">
        <v>9387.1152069414693</v>
      </c>
      <c r="H266" s="158">
        <v>9386.3690999999981</v>
      </c>
      <c r="I266" s="127">
        <f t="shared" si="13"/>
        <v>100</v>
      </c>
      <c r="J266" s="160"/>
      <c r="K266" s="158">
        <v>0</v>
      </c>
      <c r="L266" s="158">
        <v>9386.3690999999981</v>
      </c>
      <c r="M266" s="40"/>
      <c r="N266" s="60"/>
    </row>
    <row r="267" spans="1:14" s="52" customFormat="1" ht="14.25">
      <c r="A267" s="156">
        <v>16</v>
      </c>
      <c r="B267" s="125" t="s">
        <v>40</v>
      </c>
      <c r="C267" s="167" t="s">
        <v>154</v>
      </c>
      <c r="D267" s="158">
        <v>2956.51485</v>
      </c>
      <c r="E267" s="158">
        <v>2956.51485</v>
      </c>
      <c r="F267" s="127">
        <f t="shared" si="12"/>
        <v>0</v>
      </c>
      <c r="G267" s="158">
        <v>2957.074899648529</v>
      </c>
      <c r="H267" s="158">
        <v>2956.51485</v>
      </c>
      <c r="I267" s="127">
        <f t="shared" si="13"/>
        <v>100</v>
      </c>
      <c r="J267" s="160"/>
      <c r="K267" s="158">
        <v>0</v>
      </c>
      <c r="L267" s="158">
        <v>2956.51485</v>
      </c>
      <c r="M267" s="40"/>
      <c r="N267" s="60"/>
    </row>
    <row r="268" spans="1:14" s="52" customFormat="1" ht="14.25">
      <c r="A268" s="156">
        <v>17</v>
      </c>
      <c r="B268" s="125" t="s">
        <v>40</v>
      </c>
      <c r="C268" s="167" t="s">
        <v>317</v>
      </c>
      <c r="D268" s="158">
        <v>5906.0690999999988</v>
      </c>
      <c r="E268" s="158">
        <v>5906.0690999999988</v>
      </c>
      <c r="F268" s="127">
        <f t="shared" si="12"/>
        <v>0</v>
      </c>
      <c r="G268" s="158">
        <v>5906.0690999999988</v>
      </c>
      <c r="H268" s="158">
        <v>5906.0690999999988</v>
      </c>
      <c r="I268" s="127">
        <f t="shared" si="13"/>
        <v>100</v>
      </c>
      <c r="J268" s="147"/>
      <c r="K268" s="158">
        <v>0</v>
      </c>
      <c r="L268" s="158">
        <v>5906.0690999999988</v>
      </c>
      <c r="M268" s="40"/>
      <c r="N268" s="60"/>
    </row>
    <row r="269" spans="1:14" s="52" customFormat="1" ht="14.25">
      <c r="A269" s="156">
        <v>18</v>
      </c>
      <c r="B269" s="125" t="s">
        <v>40</v>
      </c>
      <c r="C269" s="167" t="s">
        <v>155</v>
      </c>
      <c r="D269" s="158">
        <v>4644.4603499999994</v>
      </c>
      <c r="E269" s="158">
        <v>4644.4603499999994</v>
      </c>
      <c r="F269" s="127">
        <f t="shared" si="12"/>
        <v>0</v>
      </c>
      <c r="G269" s="158">
        <v>4644.5592428382342</v>
      </c>
      <c r="H269" s="158">
        <v>4644.4603499999994</v>
      </c>
      <c r="I269" s="127">
        <f t="shared" si="13"/>
        <v>100</v>
      </c>
      <c r="J269" s="147"/>
      <c r="K269" s="158">
        <v>0</v>
      </c>
      <c r="L269" s="158">
        <v>4644.4603499999994</v>
      </c>
      <c r="M269" s="40"/>
      <c r="N269" s="60"/>
    </row>
    <row r="270" spans="1:14" s="52" customFormat="1" ht="14.25">
      <c r="A270" s="156">
        <v>19</v>
      </c>
      <c r="B270" s="125" t="s">
        <v>40</v>
      </c>
      <c r="C270" s="167" t="s">
        <v>711</v>
      </c>
      <c r="D270" s="158">
        <v>10099.830599999999</v>
      </c>
      <c r="E270" s="158">
        <v>10099.830599999999</v>
      </c>
      <c r="F270" s="127">
        <f t="shared" si="12"/>
        <v>0</v>
      </c>
      <c r="G270" s="158">
        <v>10099.830599999999</v>
      </c>
      <c r="H270" s="158">
        <v>10099.830599999999</v>
      </c>
      <c r="I270" s="127">
        <f t="shared" si="13"/>
        <v>100</v>
      </c>
      <c r="J270" s="168"/>
      <c r="K270" s="158">
        <v>0</v>
      </c>
      <c r="L270" s="158">
        <v>10099.830599999999</v>
      </c>
      <c r="M270" s="40"/>
      <c r="N270" s="60"/>
    </row>
    <row r="271" spans="1:14" s="52" customFormat="1" ht="14.25">
      <c r="A271" s="156">
        <v>20</v>
      </c>
      <c r="B271" s="125" t="s">
        <v>40</v>
      </c>
      <c r="C271" s="167" t="s">
        <v>318</v>
      </c>
      <c r="D271" s="158">
        <v>9944.9572499999995</v>
      </c>
      <c r="E271" s="158">
        <v>9944.9572499999995</v>
      </c>
      <c r="F271" s="127">
        <f t="shared" si="12"/>
        <v>0</v>
      </c>
      <c r="G271" s="158">
        <v>9945.7123886611735</v>
      </c>
      <c r="H271" s="158">
        <v>9944.9572499999995</v>
      </c>
      <c r="I271" s="127">
        <f t="shared" si="13"/>
        <v>100</v>
      </c>
      <c r="J271" s="168"/>
      <c r="K271" s="158">
        <v>0</v>
      </c>
      <c r="L271" s="158">
        <v>9944.9572499999995</v>
      </c>
      <c r="M271" s="40"/>
      <c r="N271" s="60"/>
    </row>
    <row r="272" spans="1:14" s="52" customFormat="1" ht="14.25">
      <c r="A272" s="156">
        <v>21</v>
      </c>
      <c r="B272" s="125" t="s">
        <v>40</v>
      </c>
      <c r="C272" s="167" t="s">
        <v>712</v>
      </c>
      <c r="D272" s="158">
        <v>8404.9244999999992</v>
      </c>
      <c r="E272" s="158">
        <v>8404.9244999999992</v>
      </c>
      <c r="F272" s="127">
        <f t="shared" si="12"/>
        <v>0</v>
      </c>
      <c r="G272" s="158">
        <v>8404.9244999999992</v>
      </c>
      <c r="H272" s="158">
        <v>8404.9244999999992</v>
      </c>
      <c r="I272" s="127">
        <f t="shared" si="13"/>
        <v>100</v>
      </c>
      <c r="J272" s="168"/>
      <c r="K272" s="158">
        <v>0</v>
      </c>
      <c r="L272" s="158">
        <v>8404.9244999999992</v>
      </c>
      <c r="M272" s="40"/>
      <c r="N272" s="60"/>
    </row>
    <row r="273" spans="1:14" s="52" customFormat="1" ht="14.25">
      <c r="A273" s="156">
        <v>24</v>
      </c>
      <c r="B273" s="125" t="s">
        <v>40</v>
      </c>
      <c r="C273" s="167" t="s">
        <v>157</v>
      </c>
      <c r="D273" s="158">
        <v>4653.1610999999994</v>
      </c>
      <c r="E273" s="158">
        <v>4653.1610999999994</v>
      </c>
      <c r="F273" s="127">
        <f t="shared" si="12"/>
        <v>0</v>
      </c>
      <c r="G273" s="158">
        <v>4653.1610999999994</v>
      </c>
      <c r="H273" s="158">
        <v>4653.1610999999994</v>
      </c>
      <c r="I273" s="127">
        <f t="shared" si="13"/>
        <v>100</v>
      </c>
      <c r="J273" s="168"/>
      <c r="K273" s="158">
        <v>0</v>
      </c>
      <c r="L273" s="158">
        <v>4653.1610999999994</v>
      </c>
      <c r="M273" s="40"/>
      <c r="N273" s="60"/>
    </row>
    <row r="274" spans="1:14" s="52" customFormat="1" ht="14.25">
      <c r="A274" s="156">
        <v>25</v>
      </c>
      <c r="B274" s="125" t="s">
        <v>40</v>
      </c>
      <c r="C274" s="167" t="s">
        <v>713</v>
      </c>
      <c r="D274" s="158">
        <v>5133.4424999999992</v>
      </c>
      <c r="E274" s="158">
        <v>5133.4424999999992</v>
      </c>
      <c r="F274" s="127">
        <f t="shared" si="12"/>
        <v>0</v>
      </c>
      <c r="G274" s="158">
        <v>5133.4424999999992</v>
      </c>
      <c r="H274" s="158">
        <v>5133.4424999999992</v>
      </c>
      <c r="I274" s="127">
        <f t="shared" si="13"/>
        <v>100</v>
      </c>
      <c r="J274" s="168"/>
      <c r="K274" s="158">
        <v>0</v>
      </c>
      <c r="L274" s="158">
        <v>5133.4424999999992</v>
      </c>
      <c r="M274" s="40"/>
      <c r="N274" s="60"/>
    </row>
    <row r="275" spans="1:14" s="52" customFormat="1" ht="14.25">
      <c r="A275" s="156">
        <v>26</v>
      </c>
      <c r="B275" s="125" t="s">
        <v>40</v>
      </c>
      <c r="C275" s="167" t="s">
        <v>320</v>
      </c>
      <c r="D275" s="158">
        <v>4623.5785499999993</v>
      </c>
      <c r="E275" s="158">
        <v>4623.5785499999993</v>
      </c>
      <c r="F275" s="127">
        <f t="shared" si="12"/>
        <v>0</v>
      </c>
      <c r="G275" s="158">
        <v>4624.2677710967646</v>
      </c>
      <c r="H275" s="158">
        <v>4623.5785499999993</v>
      </c>
      <c r="I275" s="127">
        <f t="shared" si="13"/>
        <v>100</v>
      </c>
      <c r="J275" s="168"/>
      <c r="K275" s="158">
        <v>0</v>
      </c>
      <c r="L275" s="158">
        <v>4623.5785499999993</v>
      </c>
      <c r="M275" s="40"/>
      <c r="N275" s="60"/>
    </row>
    <row r="276" spans="1:14" s="52" customFormat="1" ht="14.25">
      <c r="A276" s="156">
        <v>28</v>
      </c>
      <c r="B276" s="125" t="s">
        <v>111</v>
      </c>
      <c r="C276" s="167" t="s">
        <v>714</v>
      </c>
      <c r="D276" s="158">
        <v>8185.6655999999994</v>
      </c>
      <c r="E276" s="158">
        <v>8185.6655999999994</v>
      </c>
      <c r="F276" s="127">
        <f t="shared" si="12"/>
        <v>0</v>
      </c>
      <c r="G276" s="158">
        <v>8185.6655999999994</v>
      </c>
      <c r="H276" s="158">
        <v>8185.6655999999994</v>
      </c>
      <c r="I276" s="127">
        <f t="shared" si="13"/>
        <v>100</v>
      </c>
      <c r="J276" s="168"/>
      <c r="K276" s="158">
        <v>0</v>
      </c>
      <c r="L276" s="158">
        <v>8185.6655999999994</v>
      </c>
      <c r="M276" s="40"/>
      <c r="N276" s="60"/>
    </row>
    <row r="277" spans="1:14" s="52" customFormat="1" ht="14.25">
      <c r="A277" s="156">
        <v>29</v>
      </c>
      <c r="B277" s="125" t="s">
        <v>40</v>
      </c>
      <c r="C277" s="167" t="s">
        <v>90</v>
      </c>
      <c r="D277" s="158">
        <v>8380.5623999999989</v>
      </c>
      <c r="E277" s="158">
        <v>8380.5623999999989</v>
      </c>
      <c r="F277" s="127">
        <f t="shared" si="12"/>
        <v>0</v>
      </c>
      <c r="G277" s="158">
        <v>8380.5623999999989</v>
      </c>
      <c r="H277" s="158">
        <v>8380.5623999999989</v>
      </c>
      <c r="I277" s="127">
        <f t="shared" si="13"/>
        <v>100</v>
      </c>
      <c r="J277" s="168"/>
      <c r="K277" s="158">
        <v>0</v>
      </c>
      <c r="L277" s="158">
        <v>8380.5623999999989</v>
      </c>
      <c r="M277" s="40"/>
      <c r="N277" s="60"/>
    </row>
    <row r="278" spans="1:14" s="52" customFormat="1" ht="14.25">
      <c r="A278" s="156">
        <v>31</v>
      </c>
      <c r="B278" s="125" t="s">
        <v>104</v>
      </c>
      <c r="C278" s="167" t="s">
        <v>715</v>
      </c>
      <c r="D278" s="158">
        <v>2785.9801499999999</v>
      </c>
      <c r="E278" s="158">
        <v>2785.9801499999999</v>
      </c>
      <c r="F278" s="127">
        <f t="shared" si="12"/>
        <v>0</v>
      </c>
      <c r="G278" s="158">
        <v>2785.9801499999999</v>
      </c>
      <c r="H278" s="158">
        <v>2785.9801499999999</v>
      </c>
      <c r="I278" s="127">
        <f t="shared" si="13"/>
        <v>100</v>
      </c>
      <c r="J278" s="168"/>
      <c r="K278" s="158">
        <v>0</v>
      </c>
      <c r="L278" s="158">
        <v>2785.9801499999999</v>
      </c>
      <c r="M278" s="40"/>
      <c r="N278" s="60"/>
    </row>
    <row r="279" spans="1:14" s="52" customFormat="1" ht="14.25">
      <c r="A279" s="156">
        <v>33</v>
      </c>
      <c r="B279" s="125" t="s">
        <v>104</v>
      </c>
      <c r="C279" s="167" t="s">
        <v>716</v>
      </c>
      <c r="D279" s="158">
        <v>2813.8225499999994</v>
      </c>
      <c r="E279" s="158">
        <v>2813.8225499999994</v>
      </c>
      <c r="F279" s="127">
        <f t="shared" si="12"/>
        <v>0</v>
      </c>
      <c r="G279" s="158">
        <v>2813.8225499999994</v>
      </c>
      <c r="H279" s="158">
        <v>2813.8225499999994</v>
      </c>
      <c r="I279" s="127">
        <f t="shared" si="13"/>
        <v>100</v>
      </c>
      <c r="J279" s="168"/>
      <c r="K279" s="158">
        <v>0</v>
      </c>
      <c r="L279" s="158">
        <v>2813.8225499999994</v>
      </c>
      <c r="M279" s="40"/>
      <c r="N279" s="60"/>
    </row>
    <row r="280" spans="1:14" s="52" customFormat="1" ht="14.25">
      <c r="A280" s="156">
        <v>34</v>
      </c>
      <c r="B280" s="125" t="s">
        <v>104</v>
      </c>
      <c r="C280" s="167" t="s">
        <v>717</v>
      </c>
      <c r="D280" s="158">
        <v>8758.1749499999987</v>
      </c>
      <c r="E280" s="158">
        <v>8758.1749499999987</v>
      </c>
      <c r="F280" s="127">
        <f t="shared" si="12"/>
        <v>0</v>
      </c>
      <c r="G280" s="158">
        <v>8758.1749499999987</v>
      </c>
      <c r="H280" s="158">
        <v>8758.1749499999987</v>
      </c>
      <c r="I280" s="127">
        <f t="shared" si="13"/>
        <v>100</v>
      </c>
      <c r="J280" s="168"/>
      <c r="K280" s="158">
        <v>0</v>
      </c>
      <c r="L280" s="158">
        <v>8758.1749499999987</v>
      </c>
      <c r="M280" s="40"/>
      <c r="N280" s="60"/>
    </row>
    <row r="281" spans="1:14" s="52" customFormat="1" ht="14.25">
      <c r="A281" s="156">
        <v>36</v>
      </c>
      <c r="B281" s="125" t="s">
        <v>40</v>
      </c>
      <c r="C281" s="167" t="s">
        <v>718</v>
      </c>
      <c r="D281" s="158">
        <v>4587.0353999999998</v>
      </c>
      <c r="E281" s="158">
        <v>4587.0353999999998</v>
      </c>
      <c r="F281" s="127">
        <f t="shared" si="12"/>
        <v>0</v>
      </c>
      <c r="G281" s="158">
        <v>4587.0353999999998</v>
      </c>
      <c r="H281" s="158">
        <v>4587.0353999999998</v>
      </c>
      <c r="I281" s="127">
        <f t="shared" si="13"/>
        <v>100</v>
      </c>
      <c r="J281" s="168"/>
      <c r="K281" s="158">
        <v>4587.0353999999998</v>
      </c>
      <c r="L281" s="158">
        <v>0</v>
      </c>
      <c r="M281" s="40"/>
      <c r="N281" s="60"/>
    </row>
    <row r="282" spans="1:14" s="52" customFormat="1" ht="14.25">
      <c r="A282" s="156">
        <v>38</v>
      </c>
      <c r="B282" s="125" t="s">
        <v>40</v>
      </c>
      <c r="C282" s="167" t="s">
        <v>719</v>
      </c>
      <c r="D282" s="158">
        <v>17902.663199999999</v>
      </c>
      <c r="E282" s="158">
        <v>17902.663199999999</v>
      </c>
      <c r="F282" s="127">
        <f t="shared" si="12"/>
        <v>0</v>
      </c>
      <c r="G282" s="158">
        <v>17902.663199999999</v>
      </c>
      <c r="H282" s="158">
        <v>17902.663199999999</v>
      </c>
      <c r="I282" s="127">
        <f t="shared" si="13"/>
        <v>100</v>
      </c>
      <c r="J282" s="168"/>
      <c r="K282" s="158">
        <v>17902.663199999999</v>
      </c>
      <c r="L282" s="158">
        <v>0</v>
      </c>
      <c r="M282" s="40"/>
      <c r="N282" s="60"/>
    </row>
    <row r="283" spans="1:14" s="52" customFormat="1" ht="14.25">
      <c r="A283" s="156">
        <v>40</v>
      </c>
      <c r="B283" s="125" t="s">
        <v>104</v>
      </c>
      <c r="C283" s="167" t="s">
        <v>720</v>
      </c>
      <c r="D283" s="158">
        <v>9795.3043499999985</v>
      </c>
      <c r="E283" s="158">
        <v>9795.3043499999985</v>
      </c>
      <c r="F283" s="127">
        <f t="shared" si="12"/>
        <v>0</v>
      </c>
      <c r="G283" s="169">
        <v>2741.7322248524997</v>
      </c>
      <c r="H283" s="169">
        <v>2741.7322248524997</v>
      </c>
      <c r="I283" s="132">
        <f t="shared" si="13"/>
        <v>27.990270918457988</v>
      </c>
      <c r="J283" s="170"/>
      <c r="K283" s="169">
        <v>0</v>
      </c>
      <c r="L283" s="169">
        <v>2741.7322248524997</v>
      </c>
      <c r="M283" s="40"/>
      <c r="N283" s="60"/>
    </row>
    <row r="284" spans="1:14" ht="15" customHeight="1">
      <c r="A284" s="144" t="s">
        <v>413</v>
      </c>
      <c r="B284" s="144"/>
      <c r="C284" s="144"/>
      <c r="D284" s="144"/>
      <c r="E284" s="144"/>
      <c r="F284" s="144"/>
      <c r="G284" s="144"/>
      <c r="H284" s="144"/>
      <c r="I284" s="144"/>
      <c r="J284" s="144"/>
      <c r="K284" s="144"/>
      <c r="L284" s="144"/>
    </row>
    <row r="285" spans="1:14" ht="15" customHeight="1">
      <c r="A285" s="135" t="s">
        <v>679</v>
      </c>
      <c r="B285" s="135"/>
      <c r="C285" s="135"/>
      <c r="D285" s="135"/>
      <c r="E285" s="135"/>
      <c r="F285" s="135"/>
      <c r="G285" s="135"/>
      <c r="H285" s="135"/>
      <c r="I285" s="135"/>
      <c r="J285" s="135"/>
      <c r="K285" s="135"/>
      <c r="L285" s="135"/>
    </row>
    <row r="286" spans="1:14" ht="15" customHeight="1">
      <c r="A286" s="135" t="s">
        <v>282</v>
      </c>
      <c r="B286" s="135"/>
      <c r="C286" s="135"/>
      <c r="D286" s="135"/>
      <c r="E286" s="135"/>
      <c r="F286" s="135"/>
      <c r="G286" s="135"/>
      <c r="H286" s="135"/>
      <c r="I286" s="135"/>
      <c r="J286" s="135"/>
      <c r="K286" s="135"/>
      <c r="L286" s="135"/>
      <c r="N286" s="61"/>
    </row>
    <row r="287" spans="1:14" s="8" customFormat="1" ht="15" customHeight="1">
      <c r="A287" s="110" t="s">
        <v>721</v>
      </c>
      <c r="B287" s="110"/>
      <c r="C287" s="110"/>
      <c r="D287" s="110"/>
      <c r="E287" s="110"/>
      <c r="F287" s="110"/>
      <c r="G287" s="110"/>
      <c r="H287" s="110"/>
      <c r="I287" s="110"/>
      <c r="J287" s="110"/>
      <c r="K287" s="110"/>
      <c r="L287" s="110"/>
      <c r="M287" s="12"/>
    </row>
    <row r="288" spans="1:14" s="8" customFormat="1" ht="15" customHeight="1">
      <c r="A288" s="110" t="s">
        <v>27</v>
      </c>
      <c r="B288" s="125"/>
      <c r="C288" s="145"/>
      <c r="D288" s="110"/>
      <c r="E288" s="110"/>
      <c r="F288" s="110"/>
      <c r="G288" s="110"/>
      <c r="H288" s="110"/>
      <c r="I288" s="110"/>
      <c r="J288" s="110"/>
      <c r="K288" s="110"/>
      <c r="L288" s="110"/>
      <c r="M288" s="12"/>
    </row>
    <row r="289" spans="1:13" ht="15" customHeight="1">
      <c r="A289" s="146" t="s">
        <v>122</v>
      </c>
      <c r="B289" s="146"/>
      <c r="C289" s="146"/>
      <c r="D289" s="146"/>
      <c r="E289" s="146"/>
      <c r="F289" s="146"/>
      <c r="G289" s="146"/>
      <c r="H289" s="146"/>
      <c r="I289" s="146"/>
      <c r="J289" s="146"/>
      <c r="K289" s="146"/>
      <c r="L289" s="146"/>
    </row>
    <row r="290" spans="1:13" s="55" customFormat="1" ht="15">
      <c r="A290" s="135"/>
      <c r="B290" s="171"/>
      <c r="C290" s="172"/>
      <c r="D290" s="135"/>
      <c r="E290" s="135"/>
      <c r="F290" s="135"/>
      <c r="G290" s="135"/>
      <c r="H290" s="135"/>
      <c r="I290" s="135"/>
      <c r="J290" s="135"/>
      <c r="K290" s="135"/>
      <c r="L290" s="135"/>
      <c r="M290" s="73"/>
    </row>
    <row r="291" spans="1:13" s="55" customFormat="1" ht="15">
      <c r="A291" s="135"/>
      <c r="B291" s="171"/>
      <c r="C291" s="172"/>
      <c r="D291" s="136"/>
      <c r="E291" s="136"/>
      <c r="F291" s="136"/>
      <c r="G291" s="136"/>
      <c r="H291" s="136"/>
      <c r="I291" s="136"/>
      <c r="J291" s="136"/>
      <c r="K291" s="136"/>
      <c r="L291" s="136"/>
      <c r="M291" s="73"/>
    </row>
    <row r="292" spans="1:13" s="55" customFormat="1" ht="15">
      <c r="A292" s="135"/>
      <c r="B292" s="171"/>
      <c r="C292" s="172"/>
      <c r="D292" s="136"/>
      <c r="E292" s="136"/>
      <c r="F292" s="136"/>
      <c r="G292" s="136"/>
      <c r="H292" s="136"/>
      <c r="I292" s="136"/>
      <c r="J292" s="136"/>
      <c r="K292" s="136"/>
      <c r="L292" s="136"/>
      <c r="M292" s="73"/>
    </row>
    <row r="293" spans="1:13" s="55" customFormat="1" ht="15">
      <c r="A293" s="135"/>
      <c r="B293" s="171"/>
      <c r="C293" s="172"/>
      <c r="D293" s="136"/>
      <c r="E293" s="136"/>
      <c r="F293" s="136"/>
      <c r="G293" s="136"/>
      <c r="H293" s="136"/>
      <c r="I293" s="136"/>
      <c r="J293" s="136"/>
      <c r="K293" s="136"/>
      <c r="L293" s="136"/>
      <c r="M293" s="73"/>
    </row>
    <row r="294" spans="1:13" s="55" customFormat="1" ht="15">
      <c r="A294" s="135"/>
      <c r="B294" s="171"/>
      <c r="C294" s="172"/>
      <c r="D294" s="138"/>
      <c r="E294" s="138"/>
      <c r="F294" s="135"/>
      <c r="G294" s="138"/>
      <c r="H294" s="138"/>
      <c r="I294" s="135"/>
      <c r="J294" s="135"/>
      <c r="K294" s="138"/>
      <c r="L294" s="138"/>
      <c r="M294" s="73"/>
    </row>
    <row r="295" spans="1:13" ht="12">
      <c r="A295" s="135"/>
      <c r="B295" s="171"/>
      <c r="C295" s="172"/>
      <c r="D295" s="136"/>
      <c r="E295" s="136"/>
      <c r="F295" s="136"/>
      <c r="G295" s="136"/>
      <c r="H295" s="136"/>
      <c r="I295" s="136"/>
      <c r="J295" s="136"/>
      <c r="K295" s="136"/>
      <c r="L295" s="136"/>
    </row>
    <row r="296" spans="1:13" ht="12">
      <c r="A296" s="135"/>
      <c r="B296" s="171"/>
      <c r="C296" s="172"/>
      <c r="D296" s="173"/>
      <c r="E296" s="173"/>
      <c r="F296" s="173"/>
      <c r="G296" s="173"/>
      <c r="H296" s="173"/>
      <c r="I296" s="173"/>
      <c r="J296" s="173"/>
      <c r="K296" s="173"/>
      <c r="L296" s="173"/>
    </row>
    <row r="297" spans="1:13" ht="12">
      <c r="A297" s="135"/>
      <c r="B297" s="171"/>
      <c r="C297" s="172"/>
      <c r="D297" s="135"/>
      <c r="E297" s="135"/>
      <c r="F297" s="135"/>
      <c r="G297" s="135"/>
      <c r="H297" s="135"/>
      <c r="I297" s="135"/>
      <c r="J297" s="135"/>
      <c r="K297" s="135"/>
      <c r="L297" s="135"/>
    </row>
    <row r="298" spans="1:13" ht="12">
      <c r="A298" s="135"/>
      <c r="B298" s="171"/>
      <c r="C298" s="172"/>
      <c r="D298" s="135"/>
      <c r="E298" s="135"/>
      <c r="F298" s="135"/>
      <c r="G298" s="135"/>
      <c r="H298" s="135"/>
      <c r="I298" s="135"/>
      <c r="J298" s="135"/>
      <c r="K298" s="135"/>
      <c r="L298" s="135"/>
    </row>
    <row r="299" spans="1:13" ht="12">
      <c r="A299" s="135"/>
      <c r="B299" s="171"/>
      <c r="C299" s="172"/>
      <c r="D299" s="135"/>
      <c r="E299" s="135"/>
      <c r="F299" s="135"/>
      <c r="G299" s="135"/>
      <c r="H299" s="135"/>
      <c r="I299" s="135"/>
      <c r="J299" s="135"/>
      <c r="K299" s="135"/>
      <c r="L299" s="135"/>
    </row>
    <row r="300" spans="1:13" ht="12">
      <c r="A300" s="135"/>
      <c r="B300" s="171"/>
      <c r="C300" s="172"/>
      <c r="D300" s="135"/>
      <c r="E300" s="135"/>
      <c r="F300" s="135"/>
      <c r="G300" s="135"/>
      <c r="H300" s="135"/>
      <c r="I300" s="135"/>
      <c r="J300" s="135"/>
      <c r="K300" s="135"/>
      <c r="L300" s="135"/>
    </row>
    <row r="301" spans="1:13" ht="12">
      <c r="A301" s="135"/>
      <c r="B301" s="171"/>
      <c r="C301" s="172"/>
      <c r="D301" s="135"/>
      <c r="E301" s="135"/>
      <c r="F301" s="135"/>
      <c r="G301" s="135"/>
      <c r="H301" s="135"/>
      <c r="I301" s="135"/>
      <c r="J301" s="135"/>
      <c r="K301" s="135"/>
      <c r="L301" s="135"/>
    </row>
    <row r="302" spans="1:13" ht="12">
      <c r="A302" s="135"/>
      <c r="B302" s="171"/>
      <c r="C302" s="172"/>
      <c r="D302" s="135"/>
      <c r="E302" s="135"/>
      <c r="F302" s="135"/>
      <c r="G302" s="135"/>
      <c r="H302" s="135"/>
      <c r="I302" s="135"/>
      <c r="J302" s="135"/>
      <c r="K302" s="135"/>
      <c r="L302" s="135"/>
    </row>
    <row r="303" spans="1:13" ht="12">
      <c r="A303" s="135"/>
      <c r="B303" s="171"/>
      <c r="C303" s="172"/>
      <c r="D303" s="135"/>
      <c r="E303" s="135"/>
      <c r="F303" s="135"/>
      <c r="G303" s="135"/>
      <c r="H303" s="135"/>
      <c r="I303" s="135"/>
      <c r="J303" s="135"/>
      <c r="K303" s="135"/>
      <c r="L303" s="135"/>
    </row>
    <row r="304" spans="1:13" ht="12">
      <c r="A304" s="135"/>
      <c r="B304" s="171"/>
      <c r="C304" s="172"/>
      <c r="D304" s="135"/>
      <c r="E304" s="135"/>
      <c r="F304" s="135"/>
      <c r="G304" s="135"/>
      <c r="H304" s="135"/>
      <c r="I304" s="135"/>
      <c r="J304" s="135"/>
      <c r="K304" s="135"/>
      <c r="L304" s="135"/>
    </row>
    <row r="305" spans="1:12" ht="12">
      <c r="A305" s="135"/>
      <c r="B305" s="171"/>
      <c r="C305" s="172"/>
      <c r="D305" s="135"/>
      <c r="E305" s="135"/>
      <c r="F305" s="135"/>
      <c r="G305" s="135"/>
      <c r="H305" s="135"/>
      <c r="I305" s="135"/>
      <c r="J305" s="135"/>
      <c r="K305" s="135"/>
      <c r="L305" s="135"/>
    </row>
    <row r="306" spans="1:12" ht="12">
      <c r="A306" s="135"/>
      <c r="B306" s="171"/>
      <c r="C306" s="172"/>
      <c r="D306" s="135"/>
      <c r="E306" s="135"/>
      <c r="F306" s="135"/>
      <c r="G306" s="135"/>
      <c r="H306" s="135"/>
      <c r="I306" s="135"/>
      <c r="J306" s="135"/>
      <c r="K306" s="135"/>
      <c r="L306" s="135"/>
    </row>
    <row r="307" spans="1:12" ht="12">
      <c r="A307" s="135"/>
      <c r="B307" s="171"/>
      <c r="C307" s="172"/>
      <c r="D307" s="135"/>
      <c r="E307" s="135"/>
      <c r="F307" s="135"/>
      <c r="G307" s="135"/>
      <c r="H307" s="135"/>
      <c r="I307" s="135"/>
      <c r="J307" s="135"/>
      <c r="K307" s="135"/>
      <c r="L307" s="135"/>
    </row>
    <row r="308" spans="1:12" ht="12">
      <c r="A308" s="135"/>
      <c r="B308" s="171"/>
      <c r="C308" s="172"/>
      <c r="D308" s="135"/>
      <c r="E308" s="135"/>
      <c r="F308" s="135"/>
      <c r="G308" s="135"/>
      <c r="H308" s="135"/>
      <c r="I308" s="135"/>
      <c r="J308" s="135"/>
      <c r="K308" s="135"/>
      <c r="L308" s="135"/>
    </row>
    <row r="309" spans="1:12" ht="12">
      <c r="A309" s="135"/>
      <c r="B309" s="171"/>
      <c r="C309" s="172"/>
      <c r="D309" s="135"/>
      <c r="E309" s="135"/>
      <c r="F309" s="135"/>
      <c r="G309" s="135"/>
      <c r="H309" s="135"/>
      <c r="I309" s="135"/>
      <c r="J309" s="135"/>
      <c r="K309" s="135"/>
      <c r="L309" s="135"/>
    </row>
    <row r="310" spans="1:12" ht="12">
      <c r="A310" s="135"/>
      <c r="B310" s="171"/>
      <c r="C310" s="172"/>
      <c r="D310" s="135"/>
      <c r="E310" s="135"/>
      <c r="F310" s="135"/>
      <c r="G310" s="135"/>
      <c r="H310" s="135"/>
      <c r="I310" s="135"/>
      <c r="J310" s="135"/>
      <c r="K310" s="135"/>
      <c r="L310" s="135"/>
    </row>
    <row r="311" spans="1:12" ht="12">
      <c r="A311" s="135"/>
      <c r="B311" s="171"/>
      <c r="C311" s="172"/>
      <c r="D311" s="135"/>
      <c r="E311" s="135"/>
      <c r="F311" s="135"/>
      <c r="G311" s="135"/>
      <c r="H311" s="135"/>
      <c r="I311" s="135"/>
      <c r="J311" s="135"/>
      <c r="K311" s="135"/>
      <c r="L311" s="135"/>
    </row>
    <row r="312" spans="1:12" ht="12">
      <c r="A312" s="135"/>
      <c r="B312" s="171"/>
      <c r="C312" s="172"/>
      <c r="D312" s="135"/>
      <c r="E312" s="135"/>
      <c r="F312" s="135"/>
      <c r="G312" s="135"/>
      <c r="H312" s="135"/>
      <c r="I312" s="135"/>
      <c r="J312" s="135"/>
      <c r="K312" s="135"/>
      <c r="L312" s="135"/>
    </row>
    <row r="313" spans="1:12" ht="12">
      <c r="A313" s="135"/>
      <c r="B313" s="171"/>
      <c r="C313" s="172"/>
      <c r="D313" s="135"/>
      <c r="E313" s="135"/>
      <c r="F313" s="135"/>
      <c r="G313" s="135"/>
      <c r="H313" s="135"/>
      <c r="I313" s="135"/>
      <c r="J313" s="135"/>
      <c r="K313" s="135"/>
      <c r="L313" s="135"/>
    </row>
    <row r="314" spans="1:12" ht="12">
      <c r="A314" s="135"/>
      <c r="B314" s="171"/>
      <c r="C314" s="172"/>
      <c r="D314" s="135"/>
      <c r="E314" s="135"/>
      <c r="F314" s="135"/>
      <c r="G314" s="135"/>
      <c r="H314" s="135"/>
      <c r="I314" s="135"/>
      <c r="J314" s="135"/>
      <c r="K314" s="135"/>
      <c r="L314" s="135"/>
    </row>
    <row r="315" spans="1:12" ht="12">
      <c r="A315" s="135"/>
      <c r="B315" s="171"/>
      <c r="C315" s="172"/>
      <c r="D315" s="135"/>
      <c r="E315" s="135"/>
      <c r="F315" s="135"/>
      <c r="G315" s="135"/>
      <c r="H315" s="135"/>
      <c r="I315" s="135"/>
      <c r="J315" s="135"/>
      <c r="K315" s="135"/>
      <c r="L315" s="135"/>
    </row>
    <row r="316" spans="1:12" ht="12">
      <c r="A316" s="135"/>
      <c r="B316" s="171"/>
      <c r="C316" s="172"/>
      <c r="D316" s="135"/>
      <c r="E316" s="135"/>
      <c r="F316" s="135"/>
      <c r="G316" s="135"/>
      <c r="H316" s="135"/>
      <c r="I316" s="135"/>
      <c r="J316" s="135"/>
      <c r="K316" s="135"/>
      <c r="L316" s="135"/>
    </row>
    <row r="317" spans="1:12" ht="12">
      <c r="A317" s="135"/>
      <c r="B317" s="171"/>
      <c r="C317" s="172"/>
      <c r="D317" s="135"/>
      <c r="E317" s="135"/>
      <c r="F317" s="135"/>
      <c r="G317" s="135"/>
      <c r="H317" s="135"/>
      <c r="I317" s="135"/>
      <c r="J317" s="135"/>
      <c r="K317" s="135"/>
      <c r="L317" s="135"/>
    </row>
    <row r="318" spans="1:12">
      <c r="A318" s="6"/>
      <c r="B318" s="93"/>
      <c r="C318" s="27"/>
      <c r="D318" s="6"/>
      <c r="E318" s="6"/>
      <c r="F318" s="6"/>
      <c r="G318" s="6"/>
      <c r="H318" s="6"/>
      <c r="I318" s="6"/>
      <c r="J318" s="6"/>
      <c r="K318" s="6"/>
      <c r="L318" s="6"/>
    </row>
    <row r="319" spans="1:12">
      <c r="A319" s="6"/>
      <c r="B319" s="93"/>
      <c r="C319" s="27"/>
      <c r="D319" s="6"/>
      <c r="E319" s="6"/>
      <c r="F319" s="6"/>
      <c r="G319" s="6"/>
      <c r="H319" s="6"/>
      <c r="I319" s="6"/>
      <c r="J319" s="6"/>
      <c r="K319" s="6"/>
      <c r="L319" s="6"/>
    </row>
    <row r="320" spans="1:12">
      <c r="A320" s="6"/>
      <c r="B320" s="93"/>
      <c r="C320" s="27"/>
      <c r="D320" s="6"/>
      <c r="E320" s="6"/>
      <c r="F320" s="6"/>
      <c r="G320" s="6"/>
      <c r="H320" s="6"/>
      <c r="I320" s="6"/>
      <c r="J320" s="6"/>
      <c r="K320" s="6"/>
      <c r="L320" s="6"/>
    </row>
    <row r="321" spans="1:12">
      <c r="A321" s="6"/>
      <c r="B321" s="93"/>
      <c r="C321" s="27"/>
      <c r="D321" s="6"/>
      <c r="E321" s="6"/>
      <c r="F321" s="6"/>
      <c r="G321" s="6"/>
      <c r="H321" s="6"/>
      <c r="I321" s="6"/>
      <c r="J321" s="6"/>
      <c r="K321" s="6"/>
      <c r="L321" s="6"/>
    </row>
  </sheetData>
  <mergeCells count="11">
    <mergeCell ref="A1:D1"/>
    <mergeCell ref="A2:L2"/>
    <mergeCell ref="A252:C252"/>
    <mergeCell ref="K8:L8"/>
    <mergeCell ref="A11:C11"/>
    <mergeCell ref="A12:C12"/>
    <mergeCell ref="A8:A10"/>
    <mergeCell ref="B8:C10"/>
    <mergeCell ref="D8:F8"/>
    <mergeCell ref="G8:G9"/>
    <mergeCell ref="H8:I8"/>
  </mergeCells>
  <printOptions horizontalCentered="1"/>
  <pageMargins left="0.19685039370078741" right="0.19685039370078741" top="0.31496062992125984" bottom="0.27559055118110237" header="0" footer="0"/>
  <pageSetup scale="65" fitToHeight="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8"/>
  <sheetViews>
    <sheetView showGridLines="0" topLeftCell="A6" zoomScaleSheetLayoutView="100" workbookViewId="0">
      <pane xSplit="2" ySplit="5" topLeftCell="C214" activePane="bottomRight" state="frozen"/>
      <selection activeCell="A6" sqref="A6"/>
      <selection pane="topRight" activeCell="C6" sqref="C6"/>
      <selection pane="bottomLeft" activeCell="A11" sqref="A11"/>
      <selection pane="bottomRight" activeCell="C11" sqref="C11"/>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5" width="11.7109375" style="2" customWidth="1"/>
    <col min="16" max="16" width="9.42578125" style="2" customWidth="1"/>
    <col min="17" max="16384" width="46.42578125" style="2"/>
  </cols>
  <sheetData>
    <row r="1" spans="1:16" s="1" customFormat="1" ht="17.100000000000001" customHeight="1">
      <c r="A1" s="53" t="s">
        <v>434</v>
      </c>
      <c r="B1" s="30"/>
      <c r="C1" s="30"/>
      <c r="D1" s="30"/>
      <c r="E1" s="30"/>
      <c r="F1" s="30"/>
      <c r="G1" s="30"/>
      <c r="H1" s="30"/>
      <c r="I1" s="30"/>
      <c r="J1" s="30"/>
      <c r="K1" s="30"/>
      <c r="L1" s="30"/>
      <c r="M1" s="30"/>
    </row>
    <row r="2" spans="1:16" s="1" customFormat="1" ht="16.899999999999999" customHeight="1">
      <c r="A2" s="53" t="s">
        <v>163</v>
      </c>
      <c r="B2" s="30"/>
      <c r="C2" s="30"/>
      <c r="D2" s="30"/>
      <c r="E2" s="30"/>
      <c r="F2" s="30"/>
      <c r="G2" s="30"/>
      <c r="H2" s="30"/>
      <c r="I2" s="30"/>
      <c r="J2" s="30"/>
      <c r="K2" s="30"/>
      <c r="L2" s="30"/>
      <c r="M2" s="30"/>
    </row>
    <row r="3" spans="1:16" s="1" customFormat="1" ht="16.899999999999999" customHeight="1">
      <c r="A3" s="53" t="s">
        <v>164</v>
      </c>
      <c r="B3" s="30"/>
      <c r="C3" s="30"/>
      <c r="D3" s="30"/>
      <c r="E3" s="30"/>
      <c r="F3" s="30"/>
      <c r="G3" s="30"/>
      <c r="H3" s="30"/>
      <c r="I3" s="30"/>
      <c r="J3" s="30"/>
      <c r="K3" s="30"/>
      <c r="L3" s="30"/>
      <c r="M3" s="30"/>
    </row>
    <row r="4" spans="1:16" s="1" customFormat="1" ht="16.899999999999999" customHeight="1">
      <c r="A4" s="53" t="s">
        <v>655</v>
      </c>
      <c r="B4" s="30"/>
      <c r="C4" s="30"/>
      <c r="D4" s="30"/>
      <c r="E4" s="30"/>
      <c r="F4" s="30"/>
      <c r="G4" s="30"/>
      <c r="H4" s="30"/>
      <c r="I4" s="30"/>
      <c r="J4" s="30"/>
      <c r="K4" s="30"/>
      <c r="L4" s="30"/>
      <c r="M4" s="30"/>
    </row>
    <row r="5" spans="1:16" s="1" customFormat="1" ht="16.899999999999999" customHeight="1">
      <c r="A5" s="53" t="s">
        <v>582</v>
      </c>
      <c r="B5" s="30"/>
      <c r="C5" s="31"/>
      <c r="D5" s="30"/>
      <c r="E5" s="30"/>
      <c r="F5" s="30"/>
      <c r="G5" s="30"/>
      <c r="H5" s="30"/>
      <c r="I5" s="30"/>
      <c r="J5" s="30"/>
      <c r="K5" s="30"/>
      <c r="L5" s="30"/>
      <c r="M5" s="30"/>
      <c r="N5" s="89" t="s">
        <v>658</v>
      </c>
    </row>
    <row r="6" spans="1:16" s="6" customFormat="1" ht="17.100000000000001" customHeight="1">
      <c r="A6" s="193" t="s">
        <v>440</v>
      </c>
      <c r="B6" s="195" t="s">
        <v>168</v>
      </c>
      <c r="C6" s="197" t="s">
        <v>323</v>
      </c>
      <c r="D6" s="196" t="s">
        <v>165</v>
      </c>
      <c r="E6" s="196"/>
      <c r="F6" s="196"/>
      <c r="G6" s="103"/>
      <c r="H6" s="196" t="s">
        <v>166</v>
      </c>
      <c r="I6" s="196"/>
      <c r="J6" s="196"/>
      <c r="K6" s="103"/>
      <c r="L6" s="196" t="s">
        <v>167</v>
      </c>
      <c r="M6" s="196"/>
      <c r="N6" s="88">
        <v>17.206499999999998</v>
      </c>
    </row>
    <row r="7" spans="1:16" s="6" customFormat="1" ht="17.100000000000001" customHeight="1">
      <c r="A7" s="193"/>
      <c r="B7" s="195"/>
      <c r="C7" s="197"/>
      <c r="D7" s="103" t="s">
        <v>451</v>
      </c>
      <c r="E7" s="103" t="s">
        <v>452</v>
      </c>
      <c r="F7" s="103" t="s">
        <v>169</v>
      </c>
      <c r="G7" s="103"/>
      <c r="H7" s="103" t="s">
        <v>170</v>
      </c>
      <c r="I7" s="103" t="s">
        <v>171</v>
      </c>
      <c r="J7" s="103" t="s">
        <v>169</v>
      </c>
      <c r="K7" s="103"/>
      <c r="L7" s="103" t="s">
        <v>172</v>
      </c>
      <c r="M7" s="103" t="s">
        <v>31</v>
      </c>
    </row>
    <row r="8" spans="1:16" s="3" customFormat="1" ht="15" customHeight="1">
      <c r="A8" s="194"/>
      <c r="B8" s="196"/>
      <c r="C8" s="58" t="s">
        <v>33</v>
      </c>
      <c r="D8" s="59" t="s">
        <v>1</v>
      </c>
      <c r="E8" s="59" t="s">
        <v>2</v>
      </c>
      <c r="F8" s="59" t="s">
        <v>173</v>
      </c>
      <c r="G8" s="59"/>
      <c r="H8" s="59" t="s">
        <v>174</v>
      </c>
      <c r="I8" s="59" t="s">
        <v>175</v>
      </c>
      <c r="J8" s="59" t="s">
        <v>176</v>
      </c>
      <c r="K8" s="59"/>
      <c r="L8" s="59" t="s">
        <v>177</v>
      </c>
      <c r="M8" s="59" t="s">
        <v>178</v>
      </c>
    </row>
    <row r="9" spans="1:16" s="3" customFormat="1" ht="17.100000000000001" customHeight="1">
      <c r="A9" s="33">
        <v>217</v>
      </c>
      <c r="B9" s="34" t="s">
        <v>31</v>
      </c>
      <c r="C9" s="35">
        <v>293678.67992867081</v>
      </c>
      <c r="D9" s="35">
        <v>159049.98651981351</v>
      </c>
      <c r="E9" s="35">
        <v>18160.85948432346</v>
      </c>
      <c r="F9" s="35">
        <v>177210.84600413684</v>
      </c>
      <c r="G9" s="35"/>
      <c r="H9" s="35">
        <v>0</v>
      </c>
      <c r="I9" s="35">
        <v>18615.701370223811</v>
      </c>
      <c r="J9" s="35">
        <v>18615.701370223811</v>
      </c>
      <c r="K9" s="35"/>
      <c r="L9" s="35">
        <v>97852.132554310127</v>
      </c>
      <c r="M9" s="35">
        <v>116467.83392453392</v>
      </c>
      <c r="O9" s="97"/>
      <c r="P9" s="98"/>
    </row>
    <row r="10" spans="1:16" s="5" customFormat="1" ht="17.100000000000001" customHeight="1">
      <c r="A10" s="101">
        <v>183</v>
      </c>
      <c r="B10" s="36" t="s">
        <v>179</v>
      </c>
      <c r="C10" s="37">
        <v>234463.60607637337</v>
      </c>
      <c r="D10" s="37">
        <v>143555.7799167718</v>
      </c>
      <c r="E10" s="37">
        <v>12692.69034249321</v>
      </c>
      <c r="F10" s="37">
        <v>156248.4702592649</v>
      </c>
      <c r="G10" s="37">
        <v>155195.45467281179</v>
      </c>
      <c r="H10" s="37">
        <v>0</v>
      </c>
      <c r="I10" s="37">
        <v>12887.163816654871</v>
      </c>
      <c r="J10" s="37">
        <v>12887.163816654871</v>
      </c>
      <c r="K10" s="37">
        <v>0</v>
      </c>
      <c r="L10" s="37">
        <v>65327.972000453556</v>
      </c>
      <c r="M10" s="37">
        <v>78215.135817108414</v>
      </c>
    </row>
    <row r="11" spans="1:16" s="5" customFormat="1" ht="17.100000000000001" customHeight="1">
      <c r="A11" s="38">
        <v>1</v>
      </c>
      <c r="B11" s="39" t="s">
        <v>180</v>
      </c>
      <c r="C11" s="40">
        <v>1778.0508839999998</v>
      </c>
      <c r="D11" s="40">
        <v>1688.8179749999999</v>
      </c>
      <c r="E11" s="40">
        <v>89.232908999999992</v>
      </c>
      <c r="F11" s="41">
        <v>1778.050884</v>
      </c>
      <c r="G11" s="40"/>
      <c r="H11" s="40">
        <v>0</v>
      </c>
      <c r="I11" s="40">
        <v>0</v>
      </c>
      <c r="J11" s="40">
        <v>0</v>
      </c>
      <c r="K11" s="40"/>
      <c r="L11" s="99">
        <v>-2.2737367544323206E-13</v>
      </c>
      <c r="M11" s="99">
        <v>-2.2737367544323206E-13</v>
      </c>
    </row>
    <row r="12" spans="1:16" s="5" customFormat="1" ht="17.100000000000001" customHeight="1">
      <c r="A12" s="38">
        <v>2</v>
      </c>
      <c r="B12" s="39" t="s">
        <v>514</v>
      </c>
      <c r="C12" s="40">
        <v>4772.4975244345032</v>
      </c>
      <c r="D12" s="40">
        <v>4521.334307942685</v>
      </c>
      <c r="E12" s="40">
        <v>49.867949362844996</v>
      </c>
      <c r="F12" s="41">
        <v>4571.2022573055301</v>
      </c>
      <c r="G12" s="40">
        <v>4621.0702066683752</v>
      </c>
      <c r="H12" s="40">
        <v>0</v>
      </c>
      <c r="I12" s="40">
        <v>201.29526712897498</v>
      </c>
      <c r="J12" s="40">
        <v>201.29526712897498</v>
      </c>
      <c r="K12" s="40"/>
      <c r="L12" s="99">
        <v>-1.8474111129762605E-12</v>
      </c>
      <c r="M12" s="99">
        <v>201.29526712897314</v>
      </c>
    </row>
    <row r="13" spans="1:16" s="5" customFormat="1" ht="17.100000000000001" customHeight="1">
      <c r="A13" s="38">
        <v>3</v>
      </c>
      <c r="B13" s="39" t="s">
        <v>182</v>
      </c>
      <c r="C13" s="40">
        <v>472.60862638084916</v>
      </c>
      <c r="D13" s="40">
        <v>472.60862638084927</v>
      </c>
      <c r="E13" s="40">
        <v>0</v>
      </c>
      <c r="F13" s="41">
        <v>472.60862638084927</v>
      </c>
      <c r="G13" s="40">
        <v>472.60862638084927</v>
      </c>
      <c r="H13" s="40">
        <v>0</v>
      </c>
      <c r="I13" s="40">
        <v>0</v>
      </c>
      <c r="J13" s="40">
        <v>0</v>
      </c>
      <c r="K13" s="40"/>
      <c r="L13" s="99">
        <v>-1.1368683772161603E-13</v>
      </c>
      <c r="M13" s="99">
        <v>-1.1368683772161603E-13</v>
      </c>
    </row>
    <row r="14" spans="1:16" s="5" customFormat="1" ht="17.100000000000001" customHeight="1">
      <c r="A14" s="38">
        <v>4</v>
      </c>
      <c r="B14" s="39" t="s">
        <v>183</v>
      </c>
      <c r="C14" s="40">
        <v>4959.6582302960096</v>
      </c>
      <c r="D14" s="40">
        <v>4959.6582302960087</v>
      </c>
      <c r="E14" s="40">
        <v>0</v>
      </c>
      <c r="F14" s="41">
        <v>4959.6582302960087</v>
      </c>
      <c r="G14" s="40">
        <v>4959.6582302960087</v>
      </c>
      <c r="H14" s="40">
        <v>0</v>
      </c>
      <c r="I14" s="40">
        <v>0</v>
      </c>
      <c r="J14" s="40">
        <v>0</v>
      </c>
      <c r="K14" s="40"/>
      <c r="L14" s="99">
        <v>9.0949470177292824E-13</v>
      </c>
      <c r="M14" s="99">
        <v>9.0949470177292824E-13</v>
      </c>
    </row>
    <row r="15" spans="1:16" s="5" customFormat="1" ht="17.100000000000001" customHeight="1">
      <c r="A15" s="38">
        <v>5</v>
      </c>
      <c r="B15" s="39" t="s">
        <v>184</v>
      </c>
      <c r="C15" s="40">
        <v>1053.1694297250001</v>
      </c>
      <c r="D15" s="40">
        <v>1053.1694297249999</v>
      </c>
      <c r="E15" s="40">
        <v>0</v>
      </c>
      <c r="F15" s="41">
        <v>1053.1694297249999</v>
      </c>
      <c r="G15" s="40">
        <v>1053.1694297249999</v>
      </c>
      <c r="H15" s="40">
        <v>0</v>
      </c>
      <c r="I15" s="40">
        <v>0</v>
      </c>
      <c r="J15" s="40">
        <v>0</v>
      </c>
      <c r="K15" s="40"/>
      <c r="L15" s="99">
        <v>2.2737367544323206E-13</v>
      </c>
      <c r="M15" s="99">
        <v>2.2737367544323206E-13</v>
      </c>
    </row>
    <row r="16" spans="1:16" s="5" customFormat="1" ht="17.100000000000001" customHeight="1">
      <c r="A16" s="38">
        <v>6</v>
      </c>
      <c r="B16" s="39" t="s">
        <v>185</v>
      </c>
      <c r="C16" s="40">
        <v>5297.0788512286799</v>
      </c>
      <c r="D16" s="40">
        <v>3046.0332366166194</v>
      </c>
      <c r="E16" s="40">
        <v>0</v>
      </c>
      <c r="F16" s="41">
        <v>3046.0332366166194</v>
      </c>
      <c r="G16" s="40">
        <v>3046.0332366166194</v>
      </c>
      <c r="H16" s="40">
        <v>0</v>
      </c>
      <c r="I16" s="40">
        <v>2251.04561461206</v>
      </c>
      <c r="J16" s="40">
        <v>2251.04561461206</v>
      </c>
      <c r="K16" s="40"/>
      <c r="L16" s="99">
        <v>4.5474735088646412E-13</v>
      </c>
      <c r="M16" s="99">
        <v>2251.0456146120605</v>
      </c>
    </row>
    <row r="17" spans="1:13" s="5" customFormat="1" ht="17.100000000000001" customHeight="1">
      <c r="A17" s="38">
        <v>7</v>
      </c>
      <c r="B17" s="39" t="s">
        <v>186</v>
      </c>
      <c r="C17" s="40">
        <v>12065.539447618243</v>
      </c>
      <c r="D17" s="40">
        <v>10369.261868470727</v>
      </c>
      <c r="E17" s="40">
        <v>322.42429723418996</v>
      </c>
      <c r="F17" s="41">
        <v>10691.686165704918</v>
      </c>
      <c r="G17" s="40">
        <v>11014.110462939108</v>
      </c>
      <c r="H17" s="40">
        <v>0</v>
      </c>
      <c r="I17" s="40">
        <v>364.74638764153491</v>
      </c>
      <c r="J17" s="40">
        <v>364.74638764153491</v>
      </c>
      <c r="K17" s="40"/>
      <c r="L17" s="99">
        <v>1009.1068942717902</v>
      </c>
      <c r="M17" s="99">
        <v>1373.8532819133252</v>
      </c>
    </row>
    <row r="18" spans="1:13" s="5" customFormat="1" ht="17.100000000000001" customHeight="1">
      <c r="A18" s="38">
        <v>9</v>
      </c>
      <c r="B18" s="39" t="s">
        <v>187</v>
      </c>
      <c r="C18" s="40">
        <v>1720.9755985994998</v>
      </c>
      <c r="D18" s="40">
        <v>1720.9755985994998</v>
      </c>
      <c r="E18" s="40">
        <v>0</v>
      </c>
      <c r="F18" s="41">
        <v>1720.9755985994998</v>
      </c>
      <c r="G18" s="40">
        <v>1720.9755985994998</v>
      </c>
      <c r="H18" s="40">
        <v>0</v>
      </c>
      <c r="I18" s="40">
        <v>0</v>
      </c>
      <c r="J18" s="40">
        <v>0</v>
      </c>
      <c r="K18" s="40"/>
      <c r="L18" s="99">
        <v>0</v>
      </c>
      <c r="M18" s="99">
        <v>0</v>
      </c>
    </row>
    <row r="19" spans="1:13" s="5" customFormat="1" ht="17.100000000000001" customHeight="1">
      <c r="A19" s="38">
        <v>10</v>
      </c>
      <c r="B19" s="39" t="s">
        <v>515</v>
      </c>
      <c r="C19" s="40">
        <v>2257.8369933199201</v>
      </c>
      <c r="D19" s="40">
        <v>2111.4213670395002</v>
      </c>
      <c r="E19" s="40">
        <v>146.41562628041999</v>
      </c>
      <c r="F19" s="41">
        <v>2257.8369933199201</v>
      </c>
      <c r="G19" s="40">
        <v>2404.25261960034</v>
      </c>
      <c r="H19" s="40">
        <v>0</v>
      </c>
      <c r="I19" s="40">
        <v>0</v>
      </c>
      <c r="J19" s="40">
        <v>0</v>
      </c>
      <c r="K19" s="40"/>
      <c r="L19" s="99">
        <v>0</v>
      </c>
      <c r="M19" s="99">
        <v>0</v>
      </c>
    </row>
    <row r="20" spans="1:13" s="5" customFormat="1" ht="17.100000000000001" customHeight="1">
      <c r="A20" s="38">
        <v>11</v>
      </c>
      <c r="B20" s="39" t="s">
        <v>189</v>
      </c>
      <c r="C20" s="40">
        <v>1830.9358327732648</v>
      </c>
      <c r="D20" s="40">
        <v>1830.9358327732648</v>
      </c>
      <c r="E20" s="40">
        <v>0</v>
      </c>
      <c r="F20" s="41">
        <v>1830.9358327732648</v>
      </c>
      <c r="G20" s="40">
        <v>1830.9358327732648</v>
      </c>
      <c r="H20" s="40">
        <v>0</v>
      </c>
      <c r="I20" s="40">
        <v>0</v>
      </c>
      <c r="J20" s="40">
        <v>0</v>
      </c>
      <c r="K20" s="40"/>
      <c r="L20" s="99">
        <v>0</v>
      </c>
      <c r="M20" s="99">
        <v>0</v>
      </c>
    </row>
    <row r="21" spans="1:13" s="5" customFormat="1" ht="17.100000000000001" customHeight="1">
      <c r="A21" s="38">
        <v>12</v>
      </c>
      <c r="B21" s="39" t="s">
        <v>190</v>
      </c>
      <c r="C21" s="40">
        <v>3014.2014573254401</v>
      </c>
      <c r="D21" s="40">
        <v>3014.2014573254401</v>
      </c>
      <c r="E21" s="40">
        <v>0</v>
      </c>
      <c r="F21" s="41">
        <v>3014.2014573254401</v>
      </c>
      <c r="G21" s="40">
        <v>3014.2014573254401</v>
      </c>
      <c r="H21" s="40">
        <v>0</v>
      </c>
      <c r="I21" s="40">
        <v>0</v>
      </c>
      <c r="J21" s="40">
        <v>0</v>
      </c>
      <c r="K21" s="40"/>
      <c r="L21" s="99">
        <v>0</v>
      </c>
      <c r="M21" s="99">
        <v>0</v>
      </c>
    </row>
    <row r="22" spans="1:13" s="5" customFormat="1" ht="17.100000000000001" customHeight="1">
      <c r="A22" s="38">
        <v>13</v>
      </c>
      <c r="B22" s="39" t="s">
        <v>191</v>
      </c>
      <c r="C22" s="40">
        <v>871.6281047084999</v>
      </c>
      <c r="D22" s="40">
        <v>827.58008414249991</v>
      </c>
      <c r="E22" s="40">
        <v>44.048020565999991</v>
      </c>
      <c r="F22" s="41">
        <v>871.6281047084999</v>
      </c>
      <c r="G22" s="40">
        <v>915.6761252744999</v>
      </c>
      <c r="H22" s="40">
        <v>0</v>
      </c>
      <c r="I22" s="40">
        <v>0</v>
      </c>
      <c r="J22" s="40">
        <v>0</v>
      </c>
      <c r="K22" s="40"/>
      <c r="L22" s="99">
        <v>0</v>
      </c>
      <c r="M22" s="99">
        <v>0</v>
      </c>
    </row>
    <row r="23" spans="1:13" s="5" customFormat="1" ht="17.100000000000001" customHeight="1">
      <c r="A23" s="38">
        <v>14</v>
      </c>
      <c r="B23" s="39" t="s">
        <v>516</v>
      </c>
      <c r="C23" s="40">
        <v>580.89272549761495</v>
      </c>
      <c r="D23" s="40">
        <v>580.89272549761495</v>
      </c>
      <c r="E23" s="40">
        <v>0</v>
      </c>
      <c r="F23" s="41">
        <v>580.89272549761495</v>
      </c>
      <c r="G23" s="40">
        <v>580.89272549761495</v>
      </c>
      <c r="H23" s="40">
        <v>0</v>
      </c>
      <c r="I23" s="40">
        <v>0</v>
      </c>
      <c r="J23" s="40">
        <v>0</v>
      </c>
      <c r="K23" s="40"/>
      <c r="L23" s="99">
        <v>0</v>
      </c>
      <c r="M23" s="99">
        <v>0</v>
      </c>
    </row>
    <row r="24" spans="1:13" s="5" customFormat="1" ht="17.100000000000001" customHeight="1">
      <c r="A24" s="38">
        <v>15</v>
      </c>
      <c r="B24" s="39" t="s">
        <v>517</v>
      </c>
      <c r="C24" s="40">
        <v>1081.4035067489999</v>
      </c>
      <c r="D24" s="40">
        <v>1081.4035067489999</v>
      </c>
      <c r="E24" s="40">
        <v>0</v>
      </c>
      <c r="F24" s="41">
        <v>1081.4035067489999</v>
      </c>
      <c r="G24" s="40">
        <v>1081.4035067489999</v>
      </c>
      <c r="H24" s="40">
        <v>0</v>
      </c>
      <c r="I24" s="40">
        <v>0</v>
      </c>
      <c r="J24" s="40">
        <v>0</v>
      </c>
      <c r="K24" s="40"/>
      <c r="L24" s="99">
        <v>0</v>
      </c>
      <c r="M24" s="99">
        <v>0</v>
      </c>
    </row>
    <row r="25" spans="1:13" s="5" customFormat="1" ht="17.100000000000001" customHeight="1">
      <c r="A25" s="38">
        <v>16</v>
      </c>
      <c r="B25" s="39" t="s">
        <v>194</v>
      </c>
      <c r="C25" s="40">
        <v>1247.65908338073</v>
      </c>
      <c r="D25" s="40">
        <v>1247.6590833807297</v>
      </c>
      <c r="E25" s="40">
        <v>0</v>
      </c>
      <c r="F25" s="41">
        <v>1247.6590833807297</v>
      </c>
      <c r="G25" s="40">
        <v>1247.6590833807297</v>
      </c>
      <c r="H25" s="40">
        <v>0</v>
      </c>
      <c r="I25" s="40">
        <v>0</v>
      </c>
      <c r="J25" s="40">
        <v>0</v>
      </c>
      <c r="K25" s="40"/>
      <c r="L25" s="99">
        <v>2.2737367544323206E-13</v>
      </c>
      <c r="M25" s="99">
        <v>2.2737367544323206E-13</v>
      </c>
    </row>
    <row r="26" spans="1:13" s="5" customFormat="1" ht="17.100000000000001" customHeight="1">
      <c r="A26" s="38">
        <v>17</v>
      </c>
      <c r="B26" s="39" t="s">
        <v>195</v>
      </c>
      <c r="C26" s="40">
        <v>766.44494984435983</v>
      </c>
      <c r="D26" s="40">
        <v>766.44494984435983</v>
      </c>
      <c r="E26" s="40">
        <v>0</v>
      </c>
      <c r="F26" s="41">
        <v>766.44494984435983</v>
      </c>
      <c r="G26" s="40">
        <v>766.44494984435983</v>
      </c>
      <c r="H26" s="40">
        <v>0</v>
      </c>
      <c r="I26" s="40">
        <v>0</v>
      </c>
      <c r="J26" s="40">
        <v>0</v>
      </c>
      <c r="K26" s="40"/>
      <c r="L26" s="99">
        <v>0</v>
      </c>
      <c r="M26" s="99">
        <v>0</v>
      </c>
    </row>
    <row r="27" spans="1:13" s="5" customFormat="1" ht="17.100000000000001" customHeight="1">
      <c r="A27" s="38">
        <v>18</v>
      </c>
      <c r="B27" s="39" t="s">
        <v>196</v>
      </c>
      <c r="C27" s="40">
        <v>708.16202400451505</v>
      </c>
      <c r="D27" s="40">
        <v>708.16202400451482</v>
      </c>
      <c r="E27" s="40">
        <v>0</v>
      </c>
      <c r="F27" s="41">
        <v>708.16202400451482</v>
      </c>
      <c r="G27" s="40">
        <v>708.16202400451482</v>
      </c>
      <c r="H27" s="40">
        <v>0</v>
      </c>
      <c r="I27" s="40">
        <v>0</v>
      </c>
      <c r="J27" s="40">
        <v>0</v>
      </c>
      <c r="K27" s="40"/>
      <c r="L27" s="99">
        <v>2.2737367544323206E-13</v>
      </c>
      <c r="M27" s="99">
        <v>2.2737367544323206E-13</v>
      </c>
    </row>
    <row r="28" spans="1:13" s="5" customFormat="1" ht="17.100000000000001" customHeight="1">
      <c r="A28" s="38">
        <v>19</v>
      </c>
      <c r="B28" s="39" t="s">
        <v>197</v>
      </c>
      <c r="C28" s="40">
        <v>476.26760323822498</v>
      </c>
      <c r="D28" s="40">
        <v>476.26760323822498</v>
      </c>
      <c r="E28" s="40">
        <v>0</v>
      </c>
      <c r="F28" s="41">
        <v>476.26760323822498</v>
      </c>
      <c r="G28" s="40">
        <v>476.26760323822498</v>
      </c>
      <c r="H28" s="40">
        <v>0</v>
      </c>
      <c r="I28" s="40">
        <v>0</v>
      </c>
      <c r="J28" s="40">
        <v>0</v>
      </c>
      <c r="K28" s="40"/>
      <c r="L28" s="99">
        <v>0</v>
      </c>
      <c r="M28" s="99">
        <v>0</v>
      </c>
    </row>
    <row r="29" spans="1:13" s="5" customFormat="1" ht="17.100000000000001" customHeight="1">
      <c r="A29" s="38">
        <v>20</v>
      </c>
      <c r="B29" s="39" t="s">
        <v>198</v>
      </c>
      <c r="C29" s="40">
        <v>485.57451666908986</v>
      </c>
      <c r="D29" s="40">
        <v>485.57451666908992</v>
      </c>
      <c r="E29" s="40">
        <v>0</v>
      </c>
      <c r="F29" s="41">
        <v>485.57451666908992</v>
      </c>
      <c r="G29" s="40">
        <v>485.57451666908992</v>
      </c>
      <c r="H29" s="40">
        <v>0</v>
      </c>
      <c r="I29" s="40">
        <v>0</v>
      </c>
      <c r="J29" s="40">
        <v>0</v>
      </c>
      <c r="K29" s="40"/>
      <c r="L29" s="99">
        <v>-5.6843418860808015E-14</v>
      </c>
      <c r="M29" s="99">
        <v>-5.6843418860808015E-14</v>
      </c>
    </row>
    <row r="30" spans="1:13" s="5" customFormat="1" ht="17.100000000000001" customHeight="1">
      <c r="A30" s="38">
        <v>21</v>
      </c>
      <c r="B30" s="39" t="s">
        <v>518</v>
      </c>
      <c r="C30" s="40">
        <v>627.66963243923999</v>
      </c>
      <c r="D30" s="40">
        <v>627.66963243924022</v>
      </c>
      <c r="E30" s="40">
        <v>0</v>
      </c>
      <c r="F30" s="41">
        <v>627.66963243924022</v>
      </c>
      <c r="G30" s="40">
        <v>627.66963243924022</v>
      </c>
      <c r="H30" s="40">
        <v>0</v>
      </c>
      <c r="I30" s="40">
        <v>0</v>
      </c>
      <c r="J30" s="40">
        <v>0</v>
      </c>
      <c r="K30" s="40"/>
      <c r="L30" s="99">
        <v>-2.2737367544323206E-13</v>
      </c>
      <c r="M30" s="99">
        <v>-2.2737367544323206E-13</v>
      </c>
    </row>
    <row r="31" spans="1:13" s="5" customFormat="1" ht="17.100000000000001" customHeight="1">
      <c r="A31" s="38">
        <v>22</v>
      </c>
      <c r="B31" s="39" t="s">
        <v>200</v>
      </c>
      <c r="C31" s="40">
        <v>774.10322832793497</v>
      </c>
      <c r="D31" s="40">
        <v>774.10322832793497</v>
      </c>
      <c r="E31" s="40">
        <v>0</v>
      </c>
      <c r="F31" s="41">
        <v>774.10322832793497</v>
      </c>
      <c r="G31" s="40">
        <v>774.10322832793497</v>
      </c>
      <c r="H31" s="40">
        <v>0</v>
      </c>
      <c r="I31" s="40">
        <v>0</v>
      </c>
      <c r="J31" s="40">
        <v>0</v>
      </c>
      <c r="K31" s="40"/>
      <c r="L31" s="99">
        <v>0</v>
      </c>
      <c r="M31" s="99">
        <v>0</v>
      </c>
    </row>
    <row r="32" spans="1:13" s="5" customFormat="1" ht="17.100000000000001" customHeight="1">
      <c r="A32" s="38">
        <v>23</v>
      </c>
      <c r="B32" s="39" t="s">
        <v>201</v>
      </c>
      <c r="C32" s="40">
        <v>418.79364220033494</v>
      </c>
      <c r="D32" s="40">
        <v>418.79364220033489</v>
      </c>
      <c r="E32" s="40">
        <v>0</v>
      </c>
      <c r="F32" s="41">
        <v>418.79364220033489</v>
      </c>
      <c r="G32" s="40">
        <v>418.79364220033489</v>
      </c>
      <c r="H32" s="40">
        <v>0</v>
      </c>
      <c r="I32" s="40">
        <v>0</v>
      </c>
      <c r="J32" s="40">
        <v>0</v>
      </c>
      <c r="K32" s="40"/>
      <c r="L32" s="99">
        <v>5.6843418860808015E-14</v>
      </c>
      <c r="M32" s="99">
        <v>5.6843418860808015E-14</v>
      </c>
    </row>
    <row r="33" spans="1:14" s="5" customFormat="1" ht="17.100000000000001" customHeight="1">
      <c r="A33" s="38">
        <v>24</v>
      </c>
      <c r="B33" s="39" t="s">
        <v>202</v>
      </c>
      <c r="C33" s="40">
        <v>759.33270225972001</v>
      </c>
      <c r="D33" s="40">
        <v>759.33270225972001</v>
      </c>
      <c r="E33" s="40">
        <v>0</v>
      </c>
      <c r="F33" s="41">
        <v>759.33270225972001</v>
      </c>
      <c r="G33" s="40">
        <v>759.33270225972001</v>
      </c>
      <c r="H33" s="40">
        <v>0</v>
      </c>
      <c r="I33" s="40">
        <v>0</v>
      </c>
      <c r="J33" s="40">
        <v>0</v>
      </c>
      <c r="K33" s="40"/>
      <c r="L33" s="99">
        <v>0</v>
      </c>
      <c r="M33" s="99">
        <v>0</v>
      </c>
    </row>
    <row r="34" spans="1:14" s="5" customFormat="1" ht="17.100000000000001" customHeight="1">
      <c r="A34" s="38">
        <v>25</v>
      </c>
      <c r="B34" s="39" t="s">
        <v>558</v>
      </c>
      <c r="C34" s="40">
        <v>2261.2998221172247</v>
      </c>
      <c r="D34" s="40">
        <v>2167.8066852227475</v>
      </c>
      <c r="E34" s="40">
        <v>0</v>
      </c>
      <c r="F34" s="41">
        <v>2167.8066852227475</v>
      </c>
      <c r="G34" s="40">
        <v>2167.8066852227475</v>
      </c>
      <c r="H34" s="40">
        <v>0</v>
      </c>
      <c r="I34" s="40">
        <v>0</v>
      </c>
      <c r="J34" s="40">
        <v>0</v>
      </c>
      <c r="K34" s="40"/>
      <c r="L34" s="99">
        <v>93.493136894477175</v>
      </c>
      <c r="M34" s="99">
        <v>93.493136894477175</v>
      </c>
    </row>
    <row r="35" spans="1:14" s="5" customFormat="1" ht="17.100000000000001" customHeight="1">
      <c r="A35" s="38">
        <v>26</v>
      </c>
      <c r="B35" s="39" t="s">
        <v>559</v>
      </c>
      <c r="C35" s="40">
        <v>1975.5779829549538</v>
      </c>
      <c r="D35" s="40">
        <v>1734.1791276937661</v>
      </c>
      <c r="E35" s="40">
        <v>87.794832746249995</v>
      </c>
      <c r="F35" s="41">
        <v>1821.9739604400161</v>
      </c>
      <c r="G35" s="40">
        <v>1909.7687931862661</v>
      </c>
      <c r="H35" s="40">
        <v>0</v>
      </c>
      <c r="I35" s="40">
        <v>27.474755039324993</v>
      </c>
      <c r="J35" s="40">
        <v>27.474755039324993</v>
      </c>
      <c r="K35" s="40"/>
      <c r="L35" s="99">
        <v>126.12926747561271</v>
      </c>
      <c r="M35" s="99">
        <v>153.6040225149377</v>
      </c>
    </row>
    <row r="36" spans="1:14" s="5" customFormat="1" ht="17.100000000000001" customHeight="1">
      <c r="A36" s="38">
        <v>27</v>
      </c>
      <c r="B36" s="39" t="s">
        <v>203</v>
      </c>
      <c r="C36" s="40">
        <v>2098.103174531996</v>
      </c>
      <c r="D36" s="40">
        <v>2055.6286858089597</v>
      </c>
      <c r="E36" s="40">
        <v>0</v>
      </c>
      <c r="F36" s="41">
        <v>2055.6286858089597</v>
      </c>
      <c r="G36" s="40">
        <v>2055.6286858089597</v>
      </c>
      <c r="H36" s="40">
        <v>0</v>
      </c>
      <c r="I36" s="40">
        <v>0</v>
      </c>
      <c r="J36" s="40">
        <v>0</v>
      </c>
      <c r="K36" s="40"/>
      <c r="L36" s="99">
        <v>42.474488723036302</v>
      </c>
      <c r="M36" s="99">
        <v>42.474488723036302</v>
      </c>
    </row>
    <row r="37" spans="1:14" s="5" customFormat="1" ht="17.100000000000001" customHeight="1">
      <c r="A37" s="38">
        <v>28</v>
      </c>
      <c r="B37" s="39" t="s">
        <v>519</v>
      </c>
      <c r="C37" s="40">
        <v>5742.8758753715156</v>
      </c>
      <c r="D37" s="40">
        <v>5680.8730281419948</v>
      </c>
      <c r="E37" s="40">
        <v>0</v>
      </c>
      <c r="F37" s="41">
        <v>5680.8730281419948</v>
      </c>
      <c r="G37" s="40">
        <v>5680.8730281419948</v>
      </c>
      <c r="H37" s="40">
        <v>0</v>
      </c>
      <c r="I37" s="40">
        <v>0</v>
      </c>
      <c r="J37" s="40">
        <v>0</v>
      </c>
      <c r="K37" s="40"/>
      <c r="L37" s="99">
        <v>62.002847229520739</v>
      </c>
      <c r="M37" s="99">
        <v>62.002847229520739</v>
      </c>
    </row>
    <row r="38" spans="1:14" s="5" customFormat="1" ht="17.100000000000001" customHeight="1">
      <c r="A38" s="38">
        <v>29</v>
      </c>
      <c r="B38" s="39" t="s">
        <v>560</v>
      </c>
      <c r="C38" s="40">
        <v>767.86101141374991</v>
      </c>
      <c r="D38" s="40">
        <v>767.86101141375013</v>
      </c>
      <c r="E38" s="40">
        <v>0</v>
      </c>
      <c r="F38" s="41">
        <v>767.86101141375013</v>
      </c>
      <c r="G38" s="40">
        <v>767.86101141375013</v>
      </c>
      <c r="H38" s="40">
        <v>0</v>
      </c>
      <c r="I38" s="40">
        <v>0</v>
      </c>
      <c r="J38" s="40">
        <v>0</v>
      </c>
      <c r="K38" s="40"/>
      <c r="L38" s="99">
        <v>-2.2737367544323206E-13</v>
      </c>
      <c r="M38" s="99">
        <v>-2.2737367544323206E-13</v>
      </c>
    </row>
    <row r="39" spans="1:14" s="5" customFormat="1" ht="17.100000000000001" customHeight="1">
      <c r="A39" s="38">
        <v>30</v>
      </c>
      <c r="B39" s="39" t="s">
        <v>561</v>
      </c>
      <c r="C39" s="40">
        <v>2265.9374169104763</v>
      </c>
      <c r="D39" s="40">
        <v>2210.0475380881826</v>
      </c>
      <c r="E39" s="40">
        <v>0</v>
      </c>
      <c r="F39" s="41">
        <v>2210.0475380881826</v>
      </c>
      <c r="G39" s="40">
        <v>2210.0475380881826</v>
      </c>
      <c r="H39" s="40">
        <v>0</v>
      </c>
      <c r="I39" s="40">
        <v>0</v>
      </c>
      <c r="J39" s="40">
        <v>0</v>
      </c>
      <c r="K39" s="40"/>
      <c r="L39" s="99">
        <v>55.889878822293667</v>
      </c>
      <c r="M39" s="99">
        <v>55.889878822293667</v>
      </c>
    </row>
    <row r="40" spans="1:14" s="5" customFormat="1" ht="17.100000000000001" customHeight="1">
      <c r="A40" s="38">
        <v>31</v>
      </c>
      <c r="B40" s="39" t="s">
        <v>379</v>
      </c>
      <c r="C40" s="40">
        <v>4740.9305114755089</v>
      </c>
      <c r="D40" s="40">
        <v>4503.8839852749261</v>
      </c>
      <c r="E40" s="40">
        <v>0</v>
      </c>
      <c r="F40" s="41">
        <v>4503.8839852749261</v>
      </c>
      <c r="G40" s="40">
        <v>4503.8839852749261</v>
      </c>
      <c r="H40" s="40">
        <v>0</v>
      </c>
      <c r="I40" s="40">
        <v>0</v>
      </c>
      <c r="J40" s="40">
        <v>0</v>
      </c>
      <c r="K40" s="40"/>
      <c r="L40" s="99">
        <v>237.04652620058278</v>
      </c>
      <c r="M40" s="99">
        <v>237.04652620058278</v>
      </c>
    </row>
    <row r="41" spans="1:14" s="5" customFormat="1" ht="17.100000000000001" customHeight="1">
      <c r="A41" s="38">
        <v>32</v>
      </c>
      <c r="B41" s="39" t="s">
        <v>205</v>
      </c>
      <c r="C41" s="40">
        <v>1106.3769649278752</v>
      </c>
      <c r="D41" s="40">
        <v>1106.376964927875</v>
      </c>
      <c r="E41" s="40">
        <v>0</v>
      </c>
      <c r="F41" s="41">
        <v>1106.376964927875</v>
      </c>
      <c r="G41" s="40">
        <v>1106.376964927875</v>
      </c>
      <c r="H41" s="40">
        <v>0</v>
      </c>
      <c r="I41" s="40">
        <v>0</v>
      </c>
      <c r="J41" s="40">
        <v>0</v>
      </c>
      <c r="K41" s="40"/>
      <c r="L41" s="99">
        <v>2.2737367544323206E-13</v>
      </c>
      <c r="M41" s="99">
        <v>2.2737367544323206E-13</v>
      </c>
    </row>
    <row r="42" spans="1:14" s="5" customFormat="1" ht="17.100000000000001" customHeight="1">
      <c r="A42" s="38">
        <v>33</v>
      </c>
      <c r="B42" s="39" t="s">
        <v>562</v>
      </c>
      <c r="C42" s="40">
        <v>1335.1101934095668</v>
      </c>
      <c r="D42" s="40">
        <v>1331.2673356318646</v>
      </c>
      <c r="E42" s="40">
        <v>3.8428577777020134</v>
      </c>
      <c r="F42" s="41">
        <v>1335.1101934095666</v>
      </c>
      <c r="G42" s="40">
        <v>1338.9530511872686</v>
      </c>
      <c r="H42" s="40">
        <v>0</v>
      </c>
      <c r="I42" s="40">
        <v>0</v>
      </c>
      <c r="J42" s="40">
        <v>0</v>
      </c>
      <c r="K42" s="40"/>
      <c r="L42" s="99">
        <v>2.2737367544323206E-13</v>
      </c>
      <c r="M42" s="99">
        <v>2.2737367544323206E-13</v>
      </c>
    </row>
    <row r="43" spans="1:14" s="5" customFormat="1" ht="17.100000000000001" customHeight="1">
      <c r="A43" s="38">
        <v>34</v>
      </c>
      <c r="B43" s="39" t="s">
        <v>206</v>
      </c>
      <c r="C43" s="40">
        <v>1247.3837126195097</v>
      </c>
      <c r="D43" s="40">
        <v>1247.3837126195099</v>
      </c>
      <c r="E43" s="40">
        <v>0</v>
      </c>
      <c r="F43" s="41">
        <v>1247.3837126195099</v>
      </c>
      <c r="G43" s="40">
        <v>1247.3837126195099</v>
      </c>
      <c r="H43" s="40">
        <v>0</v>
      </c>
      <c r="I43" s="40">
        <v>0</v>
      </c>
      <c r="J43" s="40">
        <v>0</v>
      </c>
      <c r="K43" s="40"/>
      <c r="L43" s="99">
        <v>-2.2737367544323206E-13</v>
      </c>
      <c r="M43" s="99">
        <v>-2.2737367544323206E-13</v>
      </c>
    </row>
    <row r="44" spans="1:14" s="5" customFormat="1" ht="17.100000000000001" customHeight="1">
      <c r="A44" s="101">
        <v>34</v>
      </c>
      <c r="B44" s="49" t="s">
        <v>272</v>
      </c>
      <c r="C44" s="37">
        <v>59215.07385229745</v>
      </c>
      <c r="D44" s="37">
        <v>15494.206603041699</v>
      </c>
      <c r="E44" s="37">
        <v>5468.1691418302516</v>
      </c>
      <c r="F44" s="37">
        <v>20962.375744871948</v>
      </c>
      <c r="G44" s="37"/>
      <c r="H44" s="37">
        <v>0</v>
      </c>
      <c r="I44" s="37">
        <v>5728.5375535689382</v>
      </c>
      <c r="J44" s="37">
        <v>5728.5375535689382</v>
      </c>
      <c r="K44" s="37">
        <v>0</v>
      </c>
      <c r="L44" s="37">
        <v>32524.160553856571</v>
      </c>
      <c r="M44" s="37">
        <v>38252.698107425502</v>
      </c>
      <c r="N44" s="8"/>
    </row>
    <row r="45" spans="1:14" s="5" customFormat="1" ht="17.100000000000001" customHeight="1">
      <c r="A45" s="38">
        <v>35</v>
      </c>
      <c r="B45" s="39" t="s">
        <v>520</v>
      </c>
      <c r="C45" s="40">
        <v>696.81959934634483</v>
      </c>
      <c r="D45" s="40">
        <v>696.81959934634483</v>
      </c>
      <c r="E45" s="40">
        <v>0</v>
      </c>
      <c r="F45" s="41">
        <v>696.81959934634483</v>
      </c>
      <c r="G45" s="40">
        <v>696.81959934634483</v>
      </c>
      <c r="H45" s="40">
        <v>0</v>
      </c>
      <c r="I45" s="40">
        <v>0</v>
      </c>
      <c r="J45" s="40">
        <v>0</v>
      </c>
      <c r="K45" s="40"/>
      <c r="L45" s="99">
        <v>0</v>
      </c>
      <c r="M45" s="99">
        <v>0</v>
      </c>
    </row>
    <row r="46" spans="1:14" s="5" customFormat="1" ht="17.100000000000001" customHeight="1">
      <c r="A46" s="38">
        <v>36</v>
      </c>
      <c r="B46" s="39" t="s">
        <v>208</v>
      </c>
      <c r="C46" s="40">
        <v>147.77491242208501</v>
      </c>
      <c r="D46" s="40">
        <v>147.77491242208504</v>
      </c>
      <c r="E46" s="40">
        <v>0</v>
      </c>
      <c r="F46" s="41">
        <v>147.77491242208504</v>
      </c>
      <c r="G46" s="40">
        <v>147.77491242208504</v>
      </c>
      <c r="H46" s="40">
        <v>0</v>
      </c>
      <c r="I46" s="40">
        <v>0</v>
      </c>
      <c r="J46" s="40">
        <v>0</v>
      </c>
      <c r="K46" s="40"/>
      <c r="L46" s="99">
        <v>-2.8421709430404007E-14</v>
      </c>
      <c r="M46" s="99">
        <v>-2.8421709430404007E-14</v>
      </c>
    </row>
    <row r="47" spans="1:14" s="5" customFormat="1" ht="17.100000000000001" customHeight="1">
      <c r="A47" s="38">
        <v>37</v>
      </c>
      <c r="B47" s="39" t="s">
        <v>209</v>
      </c>
      <c r="C47" s="40">
        <v>2979.7314508144195</v>
      </c>
      <c r="D47" s="40">
        <v>2979.7314508144191</v>
      </c>
      <c r="E47" s="40">
        <v>0</v>
      </c>
      <c r="F47" s="41">
        <v>2979.7314508144191</v>
      </c>
      <c r="G47" s="40">
        <v>2979.7314508144191</v>
      </c>
      <c r="H47" s="40">
        <v>0</v>
      </c>
      <c r="I47" s="40">
        <v>0</v>
      </c>
      <c r="J47" s="40">
        <v>0</v>
      </c>
      <c r="K47" s="40"/>
      <c r="L47" s="99">
        <v>4.5474735088646412E-13</v>
      </c>
      <c r="M47" s="99">
        <v>4.5474735088646412E-13</v>
      </c>
    </row>
    <row r="48" spans="1:14" s="5" customFormat="1" ht="17.100000000000001" customHeight="1">
      <c r="A48" s="38">
        <v>38</v>
      </c>
      <c r="B48" s="39" t="s">
        <v>563</v>
      </c>
      <c r="C48" s="40">
        <v>1958.4172617890367</v>
      </c>
      <c r="D48" s="40">
        <v>1787.1228898193053</v>
      </c>
      <c r="E48" s="40">
        <v>81.526121435429985</v>
      </c>
      <c r="F48" s="41">
        <v>1868.6490112547353</v>
      </c>
      <c r="G48" s="40">
        <v>1950.1751326901654</v>
      </c>
      <c r="H48" s="40">
        <v>0</v>
      </c>
      <c r="I48" s="40">
        <v>0</v>
      </c>
      <c r="J48" s="40">
        <v>0</v>
      </c>
      <c r="K48" s="40"/>
      <c r="L48" s="99">
        <v>89.768250534301387</v>
      </c>
      <c r="M48" s="99">
        <v>89.768250534301387</v>
      </c>
    </row>
    <row r="49" spans="1:13" s="5" customFormat="1" ht="17.100000000000001" customHeight="1">
      <c r="A49" s="38">
        <v>39</v>
      </c>
      <c r="B49" s="39" t="s">
        <v>521</v>
      </c>
      <c r="C49" s="40">
        <v>1129.994357514631</v>
      </c>
      <c r="D49" s="40">
        <v>1084.19889573093</v>
      </c>
      <c r="E49" s="40">
        <v>0</v>
      </c>
      <c r="F49" s="41">
        <v>1084.19889573093</v>
      </c>
      <c r="G49" s="40">
        <v>1084.19889573093</v>
      </c>
      <c r="H49" s="40">
        <v>0</v>
      </c>
      <c r="I49" s="40">
        <v>0</v>
      </c>
      <c r="J49" s="40">
        <v>0</v>
      </c>
      <c r="K49" s="40"/>
      <c r="L49" s="99">
        <v>45.795461783701057</v>
      </c>
      <c r="M49" s="99">
        <v>45.795461783701057</v>
      </c>
    </row>
    <row r="50" spans="1:13" s="5" customFormat="1" ht="17.100000000000001" customHeight="1">
      <c r="A50" s="38">
        <v>40</v>
      </c>
      <c r="B50" s="39" t="s">
        <v>382</v>
      </c>
      <c r="C50" s="40">
        <v>254.70110420376972</v>
      </c>
      <c r="D50" s="40">
        <v>251.43292637112978</v>
      </c>
      <c r="E50" s="40">
        <v>3.2681778326399997</v>
      </c>
      <c r="F50" s="41">
        <v>254.70110420376977</v>
      </c>
      <c r="G50" s="40">
        <v>257.96928203640977</v>
      </c>
      <c r="H50" s="40">
        <v>0</v>
      </c>
      <c r="I50" s="40">
        <v>0</v>
      </c>
      <c r="J50" s="40">
        <v>0</v>
      </c>
      <c r="K50" s="40"/>
      <c r="L50" s="99">
        <v>-5.6843418860808015E-14</v>
      </c>
      <c r="M50" s="99">
        <v>-5.6843418860808015E-14</v>
      </c>
    </row>
    <row r="51" spans="1:13" s="5" customFormat="1" ht="17.100000000000001" customHeight="1">
      <c r="A51" s="38">
        <v>41</v>
      </c>
      <c r="B51" s="39" t="s">
        <v>564</v>
      </c>
      <c r="C51" s="40">
        <v>4255.2436468478472</v>
      </c>
      <c r="D51" s="40">
        <v>4042.4814637176382</v>
      </c>
      <c r="E51" s="40">
        <v>0</v>
      </c>
      <c r="F51" s="41">
        <v>4042.4814637176382</v>
      </c>
      <c r="G51" s="40">
        <v>4042.4814637176382</v>
      </c>
      <c r="H51" s="40">
        <v>0</v>
      </c>
      <c r="I51" s="40">
        <v>0</v>
      </c>
      <c r="J51" s="40">
        <v>0</v>
      </c>
      <c r="K51" s="40"/>
      <c r="L51" s="99">
        <v>212.762183130209</v>
      </c>
      <c r="M51" s="99">
        <v>212.762183130209</v>
      </c>
    </row>
    <row r="52" spans="1:13" s="5" customFormat="1" ht="17.100000000000001" customHeight="1">
      <c r="A52" s="38">
        <v>42</v>
      </c>
      <c r="B52" s="39" t="s">
        <v>522</v>
      </c>
      <c r="C52" s="40">
        <v>1847.9360172222325</v>
      </c>
      <c r="D52" s="40">
        <v>1432.6408464077665</v>
      </c>
      <c r="E52" s="40">
        <v>191.0187795210355</v>
      </c>
      <c r="F52" s="41">
        <v>1623.6596259288019</v>
      </c>
      <c r="G52" s="40">
        <v>1814.6784054498373</v>
      </c>
      <c r="H52" s="40">
        <v>0</v>
      </c>
      <c r="I52" s="40">
        <v>128.76700153291313</v>
      </c>
      <c r="J52" s="40">
        <v>128.76700153291313</v>
      </c>
      <c r="K52" s="40"/>
      <c r="L52" s="99">
        <v>95.509389760517479</v>
      </c>
      <c r="M52" s="99">
        <v>224.27639129343061</v>
      </c>
    </row>
    <row r="53" spans="1:13" s="5" customFormat="1" ht="17.100000000000001" customHeight="1">
      <c r="A53" s="38">
        <v>43</v>
      </c>
      <c r="B53" s="39" t="s">
        <v>565</v>
      </c>
      <c r="C53" s="40">
        <v>752.78020397233468</v>
      </c>
      <c r="D53" s="40">
        <v>715.14119383147715</v>
      </c>
      <c r="E53" s="40">
        <v>0</v>
      </c>
      <c r="F53" s="41">
        <v>715.14119383147715</v>
      </c>
      <c r="G53" s="40">
        <v>715.14119383147715</v>
      </c>
      <c r="H53" s="40">
        <v>0</v>
      </c>
      <c r="I53" s="40">
        <v>0</v>
      </c>
      <c r="J53" s="40">
        <v>0</v>
      </c>
      <c r="K53" s="40"/>
      <c r="L53" s="99">
        <v>37.639010140857522</v>
      </c>
      <c r="M53" s="99">
        <v>37.639010140857522</v>
      </c>
    </row>
    <row r="54" spans="1:13" s="5" customFormat="1" ht="17.100000000000001" customHeight="1">
      <c r="A54" s="38">
        <v>44</v>
      </c>
      <c r="B54" s="39" t="s">
        <v>211</v>
      </c>
      <c r="C54" s="40">
        <v>378.49138049999993</v>
      </c>
      <c r="D54" s="40">
        <v>378.49138049999993</v>
      </c>
      <c r="E54" s="40">
        <v>0</v>
      </c>
      <c r="F54" s="41">
        <v>378.49138049999993</v>
      </c>
      <c r="G54" s="40">
        <v>378.49138049999993</v>
      </c>
      <c r="H54" s="40">
        <v>0</v>
      </c>
      <c r="I54" s="40">
        <v>0</v>
      </c>
      <c r="J54" s="40">
        <v>0</v>
      </c>
      <c r="K54" s="40"/>
      <c r="L54" s="99">
        <v>0</v>
      </c>
      <c r="M54" s="99">
        <v>0</v>
      </c>
    </row>
    <row r="55" spans="1:13" s="5" customFormat="1" ht="17.100000000000001" customHeight="1">
      <c r="A55" s="38">
        <v>45</v>
      </c>
      <c r="B55" s="39" t="s">
        <v>566</v>
      </c>
      <c r="C55" s="40">
        <v>985.82165306846582</v>
      </c>
      <c r="D55" s="40">
        <v>936.53057063893812</v>
      </c>
      <c r="E55" s="40">
        <v>0</v>
      </c>
      <c r="F55" s="41">
        <v>936.53057063893812</v>
      </c>
      <c r="G55" s="40">
        <v>936.53057063893812</v>
      </c>
      <c r="H55" s="40">
        <v>0</v>
      </c>
      <c r="I55" s="40">
        <v>0</v>
      </c>
      <c r="J55" s="40">
        <v>0</v>
      </c>
      <c r="K55" s="40"/>
      <c r="L55" s="99">
        <v>49.291082429527705</v>
      </c>
      <c r="M55" s="99">
        <v>49.291082429527705</v>
      </c>
    </row>
    <row r="56" spans="1:13" s="5" customFormat="1" ht="17.100000000000001" customHeight="1">
      <c r="A56" s="38">
        <v>46</v>
      </c>
      <c r="B56" s="39" t="s">
        <v>212</v>
      </c>
      <c r="C56" s="40">
        <v>368.24707002607505</v>
      </c>
      <c r="D56" s="40">
        <v>368.24707002607494</v>
      </c>
      <c r="E56" s="40">
        <v>0</v>
      </c>
      <c r="F56" s="41">
        <v>368.24707002607494</v>
      </c>
      <c r="G56" s="40">
        <v>368.24707002607494</v>
      </c>
      <c r="H56" s="40">
        <v>0</v>
      </c>
      <c r="I56" s="40">
        <v>0</v>
      </c>
      <c r="J56" s="40">
        <v>0</v>
      </c>
      <c r="K56" s="40"/>
      <c r="L56" s="99">
        <v>1.1368683772161603E-13</v>
      </c>
      <c r="M56" s="99">
        <v>1.1368683772161603E-13</v>
      </c>
    </row>
    <row r="57" spans="1:13" s="5" customFormat="1" ht="17.100000000000001" customHeight="1">
      <c r="A57" s="38">
        <v>47</v>
      </c>
      <c r="B57" s="39" t="s">
        <v>386</v>
      </c>
      <c r="C57" s="40">
        <v>770.83604203372181</v>
      </c>
      <c r="D57" s="40">
        <v>770.83604203372181</v>
      </c>
      <c r="E57" s="40">
        <v>0</v>
      </c>
      <c r="F57" s="41">
        <v>770.83604203372181</v>
      </c>
      <c r="G57" s="40">
        <v>770.83604203372181</v>
      </c>
      <c r="H57" s="40">
        <v>0</v>
      </c>
      <c r="I57" s="40">
        <v>0</v>
      </c>
      <c r="J57" s="40">
        <v>0</v>
      </c>
      <c r="K57" s="40"/>
      <c r="L57" s="99">
        <v>0</v>
      </c>
      <c r="M57" s="99">
        <v>0</v>
      </c>
    </row>
    <row r="58" spans="1:13" s="5" customFormat="1" ht="17.100000000000001" customHeight="1">
      <c r="A58" s="38">
        <v>48</v>
      </c>
      <c r="B58" s="39" t="s">
        <v>213</v>
      </c>
      <c r="C58" s="40">
        <v>963.5960729401769</v>
      </c>
      <c r="D58" s="40">
        <v>755.86360034115012</v>
      </c>
      <c r="E58" s="40">
        <v>63.048759325199995</v>
      </c>
      <c r="F58" s="41">
        <v>818.91235966635008</v>
      </c>
      <c r="G58" s="40">
        <v>881.96111899155005</v>
      </c>
      <c r="H58" s="40">
        <v>0</v>
      </c>
      <c r="I58" s="40">
        <v>37.172389198499999</v>
      </c>
      <c r="J58" s="40">
        <v>37.172389198499999</v>
      </c>
      <c r="K58" s="40"/>
      <c r="L58" s="99">
        <v>107.51132407532681</v>
      </c>
      <c r="M58" s="99">
        <v>144.68371327382681</v>
      </c>
    </row>
    <row r="59" spans="1:13" s="5" customFormat="1" ht="17.100000000000001" customHeight="1">
      <c r="A59" s="38">
        <v>49</v>
      </c>
      <c r="B59" s="39" t="s">
        <v>523</v>
      </c>
      <c r="C59" s="40">
        <v>2182.7474069027176</v>
      </c>
      <c r="D59" s="40">
        <v>1964.4726656312507</v>
      </c>
      <c r="E59" s="40">
        <v>109.13737095861921</v>
      </c>
      <c r="F59" s="41">
        <v>2073.6100365898701</v>
      </c>
      <c r="G59" s="40">
        <v>2182.7474075484893</v>
      </c>
      <c r="H59" s="40">
        <v>0</v>
      </c>
      <c r="I59" s="40">
        <v>0</v>
      </c>
      <c r="J59" s="40">
        <v>0</v>
      </c>
      <c r="K59" s="40"/>
      <c r="L59" s="99">
        <v>109.13737031284745</v>
      </c>
      <c r="M59" s="99">
        <v>109.13737031284745</v>
      </c>
    </row>
    <row r="60" spans="1:13" s="5" customFormat="1" ht="17.100000000000001" customHeight="1">
      <c r="A60" s="38">
        <v>50</v>
      </c>
      <c r="B60" s="39" t="s">
        <v>567</v>
      </c>
      <c r="C60" s="40">
        <v>2623.5140556745505</v>
      </c>
      <c r="D60" s="40">
        <v>2298.0006298550134</v>
      </c>
      <c r="E60" s="40">
        <v>64.607148069431602</v>
      </c>
      <c r="F60" s="41">
        <v>2362.6077779244451</v>
      </c>
      <c r="G60" s="40">
        <v>2427.2149259938769</v>
      </c>
      <c r="H60" s="40">
        <v>0</v>
      </c>
      <c r="I60" s="40">
        <v>43.4156178516116</v>
      </c>
      <c r="J60" s="40">
        <v>43.4156178516116</v>
      </c>
      <c r="K60" s="40"/>
      <c r="L60" s="99">
        <v>217.49065989849373</v>
      </c>
      <c r="M60" s="99">
        <v>260.90627775010535</v>
      </c>
    </row>
    <row r="61" spans="1:13" s="5" customFormat="1" ht="17.100000000000001" customHeight="1">
      <c r="A61" s="38">
        <v>51</v>
      </c>
      <c r="B61" s="39" t="s">
        <v>625</v>
      </c>
      <c r="C61" s="40">
        <v>492.52459109928913</v>
      </c>
      <c r="D61" s="40">
        <v>438.33986388060799</v>
      </c>
      <c r="E61" s="40">
        <v>35.223366136627575</v>
      </c>
      <c r="F61" s="41">
        <v>473.56323001723558</v>
      </c>
      <c r="G61" s="40">
        <v>508.78659615386317</v>
      </c>
      <c r="H61" s="40">
        <v>0</v>
      </c>
      <c r="I61" s="40">
        <v>18.961361082053543</v>
      </c>
      <c r="J61" s="40">
        <v>18.961361082053543</v>
      </c>
      <c r="K61" s="40"/>
      <c r="L61" s="99">
        <v>0</v>
      </c>
      <c r="M61" s="99">
        <v>18.961361082053543</v>
      </c>
    </row>
    <row r="62" spans="1:13" s="5" customFormat="1" ht="17.100000000000001" customHeight="1">
      <c r="A62" s="38">
        <v>52</v>
      </c>
      <c r="B62" s="39" t="s">
        <v>626</v>
      </c>
      <c r="C62" s="40">
        <v>473.45617707180349</v>
      </c>
      <c r="D62" s="40">
        <v>436.52803793678146</v>
      </c>
      <c r="E62" s="40">
        <v>6.8756672337684162</v>
      </c>
      <c r="F62" s="41">
        <v>443.40370517054987</v>
      </c>
      <c r="G62" s="40">
        <v>450.27937240431828</v>
      </c>
      <c r="H62" s="40">
        <v>0</v>
      </c>
      <c r="I62" s="40">
        <v>0</v>
      </c>
      <c r="J62" s="40">
        <v>0</v>
      </c>
      <c r="K62" s="40"/>
      <c r="L62" s="99">
        <v>30.052471901253625</v>
      </c>
      <c r="M62" s="99">
        <v>30.052471901253625</v>
      </c>
    </row>
    <row r="63" spans="1:13" s="5" customFormat="1" ht="17.100000000000001" customHeight="1">
      <c r="A63" s="38">
        <v>53</v>
      </c>
      <c r="B63" s="39" t="s">
        <v>627</v>
      </c>
      <c r="C63" s="40">
        <v>286.82121601253499</v>
      </c>
      <c r="D63" s="40">
        <v>273.26145582136985</v>
      </c>
      <c r="E63" s="40">
        <v>13.426309325576677</v>
      </c>
      <c r="F63" s="41">
        <v>286.6877651469465</v>
      </c>
      <c r="G63" s="40">
        <v>300.11407447252316</v>
      </c>
      <c r="H63" s="40">
        <v>0</v>
      </c>
      <c r="I63" s="40">
        <v>0.13345086558836841</v>
      </c>
      <c r="J63" s="40">
        <v>0.13345086558836841</v>
      </c>
      <c r="K63" s="40"/>
      <c r="L63" s="99">
        <v>1.1765588503465096E-13</v>
      </c>
      <c r="M63" s="99">
        <v>0.13345086558848607</v>
      </c>
    </row>
    <row r="64" spans="1:13" s="5" customFormat="1" ht="17.100000000000001" customHeight="1">
      <c r="A64" s="38">
        <v>54</v>
      </c>
      <c r="B64" s="39" t="s">
        <v>628</v>
      </c>
      <c r="C64" s="40">
        <v>447.17318094022016</v>
      </c>
      <c r="D64" s="40">
        <v>424.96348462969655</v>
      </c>
      <c r="E64" s="40">
        <v>19.147372788376835</v>
      </c>
      <c r="F64" s="41">
        <v>444.11085741807341</v>
      </c>
      <c r="G64" s="40">
        <v>463.25823020645026</v>
      </c>
      <c r="H64" s="40">
        <v>0</v>
      </c>
      <c r="I64" s="40">
        <v>3.0623235221468019</v>
      </c>
      <c r="J64" s="40">
        <v>3.0623235221468019</v>
      </c>
      <c r="K64" s="40"/>
      <c r="L64" s="99">
        <v>-4.6629367034256575E-14</v>
      </c>
      <c r="M64" s="99">
        <v>3.0623235221467553</v>
      </c>
    </row>
    <row r="65" spans="1:14" s="5" customFormat="1" ht="17.100000000000001" customHeight="1">
      <c r="A65" s="38">
        <v>55</v>
      </c>
      <c r="B65" s="39" t="s">
        <v>216</v>
      </c>
      <c r="C65" s="40">
        <v>364.41341175515998</v>
      </c>
      <c r="D65" s="40">
        <v>364.41341175515998</v>
      </c>
      <c r="E65" s="40">
        <v>0</v>
      </c>
      <c r="F65" s="41">
        <v>364.41341175515998</v>
      </c>
      <c r="G65" s="40">
        <v>364.41341175515998</v>
      </c>
      <c r="H65" s="40">
        <v>0</v>
      </c>
      <c r="I65" s="40">
        <v>0</v>
      </c>
      <c r="J65" s="40">
        <v>0</v>
      </c>
      <c r="K65" s="40"/>
      <c r="L65" s="99">
        <v>0</v>
      </c>
      <c r="M65" s="99">
        <v>0</v>
      </c>
    </row>
    <row r="66" spans="1:14" s="5" customFormat="1" ht="17.100000000000001" customHeight="1">
      <c r="A66" s="38">
        <v>57</v>
      </c>
      <c r="B66" s="39" t="s">
        <v>217</v>
      </c>
      <c r="C66" s="40">
        <v>236.73747739286594</v>
      </c>
      <c r="D66" s="40">
        <v>149.51840674221054</v>
      </c>
      <c r="E66" s="40">
        <v>24.919734457035094</v>
      </c>
      <c r="F66" s="41">
        <v>174.43814119924565</v>
      </c>
      <c r="G66" s="40">
        <v>199.35787565628075</v>
      </c>
      <c r="H66" s="40">
        <v>0</v>
      </c>
      <c r="I66" s="40">
        <v>24.919734457035094</v>
      </c>
      <c r="J66" s="40">
        <v>24.919734457035094</v>
      </c>
      <c r="K66" s="40"/>
      <c r="L66" s="99">
        <v>37.379601736585201</v>
      </c>
      <c r="M66" s="99">
        <v>62.299336193620292</v>
      </c>
    </row>
    <row r="67" spans="1:14" s="5" customFormat="1" ht="17.100000000000001" customHeight="1">
      <c r="A67" s="38">
        <v>58</v>
      </c>
      <c r="B67" s="39" t="s">
        <v>645</v>
      </c>
      <c r="C67" s="40">
        <v>1341.7690258220341</v>
      </c>
      <c r="D67" s="40">
        <v>1274.6805733632998</v>
      </c>
      <c r="E67" s="40">
        <v>0</v>
      </c>
      <c r="F67" s="41">
        <v>1274.6805733632998</v>
      </c>
      <c r="G67" s="40">
        <v>1274.6805733632998</v>
      </c>
      <c r="H67" s="40">
        <v>0</v>
      </c>
      <c r="I67" s="40">
        <v>0</v>
      </c>
      <c r="J67" s="40">
        <v>0</v>
      </c>
      <c r="K67" s="40"/>
      <c r="L67" s="99">
        <v>67.088452458734309</v>
      </c>
      <c r="M67" s="99">
        <v>67.088452458734309</v>
      </c>
    </row>
    <row r="68" spans="1:14" s="5" customFormat="1" ht="17.100000000000001" customHeight="1">
      <c r="A68" s="38">
        <v>59</v>
      </c>
      <c r="B68" s="39" t="s">
        <v>629</v>
      </c>
      <c r="C68" s="40">
        <v>521.23002578032231</v>
      </c>
      <c r="D68" s="40">
        <v>444.5242889510813</v>
      </c>
      <c r="E68" s="40">
        <v>48.774906562508264</v>
      </c>
      <c r="F68" s="41">
        <v>493.29919551358955</v>
      </c>
      <c r="G68" s="40">
        <v>542.0741020760978</v>
      </c>
      <c r="H68" s="40">
        <v>0</v>
      </c>
      <c r="I68" s="40">
        <v>27.930830266732713</v>
      </c>
      <c r="J68" s="40">
        <v>27.930830266732713</v>
      </c>
      <c r="K68" s="40"/>
      <c r="L68" s="99">
        <v>4.2632564145606011E-14</v>
      </c>
      <c r="M68" s="99">
        <v>27.930830266732755</v>
      </c>
    </row>
    <row r="69" spans="1:14" s="5" customFormat="1" ht="17.100000000000001" customHeight="1">
      <c r="A69" s="38">
        <v>60</v>
      </c>
      <c r="B69" s="39" t="s">
        <v>392</v>
      </c>
      <c r="C69" s="40">
        <v>1950.5359929312212</v>
      </c>
      <c r="D69" s="40">
        <v>1803.0484656339622</v>
      </c>
      <c r="E69" s="40">
        <v>111.29217782949029</v>
      </c>
      <c r="F69" s="41">
        <v>1914.3406434634526</v>
      </c>
      <c r="G69" s="40">
        <v>2025.6328212929429</v>
      </c>
      <c r="H69" s="40">
        <v>0</v>
      </c>
      <c r="I69" s="40">
        <v>36.195349467769411</v>
      </c>
      <c r="J69" s="40">
        <v>36.195349467769411</v>
      </c>
      <c r="K69" s="40"/>
      <c r="L69" s="99">
        <v>-7.460698725481052E-13</v>
      </c>
      <c r="M69" s="99">
        <v>36.195349467768665</v>
      </c>
    </row>
    <row r="70" spans="1:14" s="5" customFormat="1" ht="17.100000000000001" customHeight="1">
      <c r="A70" s="38">
        <v>61</v>
      </c>
      <c r="B70" s="39" t="s">
        <v>325</v>
      </c>
      <c r="C70" s="40">
        <v>1324.6884987209864</v>
      </c>
      <c r="D70" s="40">
        <v>1185.2476041479001</v>
      </c>
      <c r="E70" s="40">
        <v>69.720447270268437</v>
      </c>
      <c r="F70" s="41">
        <v>1254.9680514181687</v>
      </c>
      <c r="G70" s="40">
        <v>1324.688498688437</v>
      </c>
      <c r="H70" s="40">
        <v>0</v>
      </c>
      <c r="I70" s="40">
        <v>0</v>
      </c>
      <c r="J70" s="40">
        <v>0</v>
      </c>
      <c r="K70" s="40"/>
      <c r="L70" s="99">
        <v>69.720447302817774</v>
      </c>
      <c r="M70" s="99">
        <v>69.720447302817774</v>
      </c>
    </row>
    <row r="71" spans="1:14" s="5" customFormat="1" ht="17.100000000000001" customHeight="1">
      <c r="A71" s="38">
        <v>62</v>
      </c>
      <c r="B71" s="39" t="s">
        <v>407</v>
      </c>
      <c r="C71" s="40">
        <v>10909.368527139219</v>
      </c>
      <c r="D71" s="40">
        <v>4911.3829319513725</v>
      </c>
      <c r="E71" s="40">
        <v>1262.3640102417137</v>
      </c>
      <c r="F71" s="41">
        <v>6173.7469421930864</v>
      </c>
      <c r="G71" s="40"/>
      <c r="H71" s="40">
        <v>0</v>
      </c>
      <c r="I71" s="40">
        <v>1239.3518254058004</v>
      </c>
      <c r="J71" s="40">
        <v>1239.3518254058004</v>
      </c>
      <c r="K71" s="40"/>
      <c r="L71" s="82">
        <v>3496.269759540332</v>
      </c>
      <c r="M71" s="82">
        <v>4735.6215849461323</v>
      </c>
      <c r="N71" s="8"/>
    </row>
    <row r="72" spans="1:14" s="5" customFormat="1" ht="17.100000000000001" customHeight="1">
      <c r="A72" s="38">
        <v>63</v>
      </c>
      <c r="B72" s="39" t="s">
        <v>393</v>
      </c>
      <c r="C72" s="40">
        <v>14341.347749540599</v>
      </c>
      <c r="D72" s="40">
        <v>3758.5851218775088</v>
      </c>
      <c r="E72" s="40">
        <v>481.03466503748712</v>
      </c>
      <c r="F72" s="41">
        <v>4239.6197869149955</v>
      </c>
      <c r="G72" s="40">
        <v>4720.6544519524823</v>
      </c>
      <c r="H72" s="40">
        <v>0</v>
      </c>
      <c r="I72" s="40">
        <v>481.03466503748712</v>
      </c>
      <c r="J72" s="40">
        <v>481.03466503748712</v>
      </c>
      <c r="K72" s="40"/>
      <c r="L72" s="99">
        <v>9620.6932975881155</v>
      </c>
      <c r="M72" s="99">
        <v>10101.727962625602</v>
      </c>
    </row>
    <row r="73" spans="1:14" s="5" customFormat="1" ht="17.100000000000001" customHeight="1">
      <c r="A73" s="38">
        <v>64</v>
      </c>
      <c r="B73" s="39" t="s">
        <v>601</v>
      </c>
      <c r="C73" s="40">
        <v>115.17040335913953</v>
      </c>
      <c r="D73" s="40">
        <v>105.10407137410809</v>
      </c>
      <c r="E73" s="40">
        <v>8.0098472925508162</v>
      </c>
      <c r="F73" s="41">
        <v>113.1139186666589</v>
      </c>
      <c r="G73" s="40">
        <v>121.12376595920972</v>
      </c>
      <c r="H73" s="40">
        <v>0</v>
      </c>
      <c r="I73" s="40">
        <v>2.0564846924806628</v>
      </c>
      <c r="J73" s="40">
        <v>2.0564846924806628</v>
      </c>
      <c r="K73" s="40"/>
      <c r="L73" s="99">
        <v>-3.9523939676655573E-14</v>
      </c>
      <c r="M73" s="99">
        <v>2.0564846924806233</v>
      </c>
    </row>
    <row r="74" spans="1:14" s="5" customFormat="1" ht="17.100000000000001" customHeight="1">
      <c r="A74" s="38">
        <v>65</v>
      </c>
      <c r="B74" s="39" t="s">
        <v>524</v>
      </c>
      <c r="C74" s="40">
        <v>1175.4709846568394</v>
      </c>
      <c r="D74" s="40">
        <v>933.87373843254875</v>
      </c>
      <c r="E74" s="40">
        <v>120.79862347586689</v>
      </c>
      <c r="F74" s="41">
        <v>1054.6723619084157</v>
      </c>
      <c r="G74" s="40">
        <v>1175.4709853842826</v>
      </c>
      <c r="H74" s="40">
        <v>0</v>
      </c>
      <c r="I74" s="40">
        <v>60.399311010490464</v>
      </c>
      <c r="J74" s="40">
        <v>60.399311010490464</v>
      </c>
      <c r="K74" s="40"/>
      <c r="L74" s="99">
        <v>60.399311737933203</v>
      </c>
      <c r="M74" s="99">
        <v>120.79862274842367</v>
      </c>
    </row>
    <row r="75" spans="1:14" s="5" customFormat="1" ht="17.100000000000001" customHeight="1">
      <c r="A75" s="38">
        <v>66</v>
      </c>
      <c r="B75" s="39" t="s">
        <v>568</v>
      </c>
      <c r="C75" s="40">
        <v>1290.015846184026</v>
      </c>
      <c r="D75" s="40">
        <v>1012.1500100687118</v>
      </c>
      <c r="E75" s="40">
        <v>116.29730023585336</v>
      </c>
      <c r="F75" s="41">
        <v>1128.4473103045652</v>
      </c>
      <c r="G75" s="40">
        <v>1244.7446105404185</v>
      </c>
      <c r="H75" s="40">
        <v>0</v>
      </c>
      <c r="I75" s="40">
        <v>82.838247204364407</v>
      </c>
      <c r="J75" s="40">
        <v>82.838247204364407</v>
      </c>
      <c r="K75" s="40"/>
      <c r="L75" s="99">
        <v>78.730288675096389</v>
      </c>
      <c r="M75" s="99">
        <v>161.5685358794608</v>
      </c>
    </row>
    <row r="76" spans="1:14" s="5" customFormat="1" ht="17.100000000000001" customHeight="1">
      <c r="A76" s="38">
        <v>67</v>
      </c>
      <c r="B76" s="39" t="s">
        <v>525</v>
      </c>
      <c r="C76" s="40">
        <v>351.91571414486594</v>
      </c>
      <c r="D76" s="40">
        <v>351.91571414486594</v>
      </c>
      <c r="E76" s="40">
        <v>0</v>
      </c>
      <c r="F76" s="41">
        <v>351.91571414486594</v>
      </c>
      <c r="G76" s="40">
        <v>351.91571414486594</v>
      </c>
      <c r="H76" s="40">
        <v>0</v>
      </c>
      <c r="I76" s="40">
        <v>0</v>
      </c>
      <c r="J76" s="40">
        <v>0</v>
      </c>
      <c r="K76" s="40"/>
      <c r="L76" s="99">
        <v>0</v>
      </c>
      <c r="M76" s="99">
        <v>0</v>
      </c>
    </row>
    <row r="77" spans="1:14" s="5" customFormat="1" ht="17.100000000000001" customHeight="1">
      <c r="A77" s="38">
        <v>68</v>
      </c>
      <c r="B77" s="39" t="s">
        <v>526</v>
      </c>
      <c r="C77" s="40">
        <v>1597.3639241083761</v>
      </c>
      <c r="D77" s="40">
        <v>571.07573544575223</v>
      </c>
      <c r="E77" s="40">
        <v>162.21121973708657</v>
      </c>
      <c r="F77" s="41">
        <v>733.28695518283882</v>
      </c>
      <c r="G77" s="40"/>
      <c r="H77" s="40">
        <v>0</v>
      </c>
      <c r="I77" s="40">
        <v>160.49665043976245</v>
      </c>
      <c r="J77" s="40">
        <v>160.49665043976245</v>
      </c>
      <c r="K77" s="40"/>
      <c r="L77" s="99">
        <v>703.5803184857748</v>
      </c>
      <c r="M77" s="99">
        <v>864.07696892553724</v>
      </c>
    </row>
    <row r="78" spans="1:14" s="5" customFormat="1" ht="17.100000000000001" customHeight="1">
      <c r="A78" s="38">
        <v>69</v>
      </c>
      <c r="B78" s="39" t="s">
        <v>569</v>
      </c>
      <c r="C78" s="40">
        <v>571.43720865184844</v>
      </c>
      <c r="D78" s="40">
        <v>571.43720865184844</v>
      </c>
      <c r="E78" s="40">
        <v>0</v>
      </c>
      <c r="F78" s="41">
        <v>571.43720865184844</v>
      </c>
      <c r="G78" s="40"/>
      <c r="H78" s="40">
        <v>0</v>
      </c>
      <c r="I78" s="40">
        <v>0</v>
      </c>
      <c r="J78" s="40">
        <v>0</v>
      </c>
      <c r="K78" s="40"/>
      <c r="L78" s="99">
        <v>0</v>
      </c>
      <c r="M78" s="99">
        <v>0</v>
      </c>
    </row>
    <row r="79" spans="1:14" s="5" customFormat="1" ht="17.100000000000001" customHeight="1">
      <c r="A79" s="38">
        <v>70</v>
      </c>
      <c r="B79" s="39" t="s">
        <v>527</v>
      </c>
      <c r="C79" s="40">
        <v>638.56819081727645</v>
      </c>
      <c r="D79" s="40">
        <v>606.63978127792529</v>
      </c>
      <c r="E79" s="40">
        <v>0</v>
      </c>
      <c r="F79" s="41">
        <v>606.63978127792529</v>
      </c>
      <c r="G79" s="40">
        <v>606.63978127792529</v>
      </c>
      <c r="H79" s="40">
        <v>0</v>
      </c>
      <c r="I79" s="40">
        <v>0</v>
      </c>
      <c r="J79" s="40">
        <v>0</v>
      </c>
      <c r="K79" s="40"/>
      <c r="L79" s="99">
        <v>31.928409539351151</v>
      </c>
      <c r="M79" s="99">
        <v>31.928409539351151</v>
      </c>
    </row>
    <row r="80" spans="1:14" s="5" customFormat="1" ht="17.100000000000001" customHeight="1">
      <c r="A80" s="38">
        <v>71</v>
      </c>
      <c r="B80" s="39" t="s">
        <v>223</v>
      </c>
      <c r="C80" s="40">
        <v>233.58344934711943</v>
      </c>
      <c r="D80" s="40">
        <v>221.90427681830192</v>
      </c>
      <c r="E80" s="40">
        <v>11.679172528817576</v>
      </c>
      <c r="F80" s="41">
        <v>233.58344934711951</v>
      </c>
      <c r="G80" s="40">
        <v>245.2626218759371</v>
      </c>
      <c r="H80" s="40">
        <v>0</v>
      </c>
      <c r="I80" s="40">
        <v>0</v>
      </c>
      <c r="J80" s="40">
        <v>0</v>
      </c>
      <c r="K80" s="40"/>
      <c r="L80" s="99">
        <v>-8.5265128291212022E-14</v>
      </c>
      <c r="M80" s="99">
        <v>-8.5265128291212022E-14</v>
      </c>
    </row>
    <row r="81" spans="1:19" s="5" customFormat="1" ht="17.100000000000001" customHeight="1">
      <c r="A81" s="38">
        <v>72</v>
      </c>
      <c r="B81" s="39" t="s">
        <v>528</v>
      </c>
      <c r="C81" s="40">
        <v>531.82269006220031</v>
      </c>
      <c r="D81" s="40">
        <v>504.55169917723214</v>
      </c>
      <c r="E81" s="40">
        <v>27.270990884968164</v>
      </c>
      <c r="F81" s="41">
        <v>531.82269006220031</v>
      </c>
      <c r="G81" s="40">
        <v>559.09368094716842</v>
      </c>
      <c r="H81" s="40">
        <v>0</v>
      </c>
      <c r="I81" s="40">
        <v>0</v>
      </c>
      <c r="J81" s="40">
        <v>0</v>
      </c>
      <c r="K81" s="40"/>
      <c r="L81" s="99">
        <v>0</v>
      </c>
      <c r="M81" s="99">
        <v>0</v>
      </c>
    </row>
    <row r="82" spans="1:19" s="5" customFormat="1" ht="17.100000000000001" customHeight="1">
      <c r="A82" s="38">
        <v>73</v>
      </c>
      <c r="B82" s="39" t="s">
        <v>225</v>
      </c>
      <c r="C82" s="40">
        <v>728.56015235549989</v>
      </c>
      <c r="D82" s="40">
        <v>364.2800772061247</v>
      </c>
      <c r="E82" s="40">
        <v>72.85601544122494</v>
      </c>
      <c r="F82" s="41">
        <v>437.13609264734964</v>
      </c>
      <c r="G82" s="40">
        <v>509.99210808857458</v>
      </c>
      <c r="H82" s="40">
        <v>0</v>
      </c>
      <c r="I82" s="40">
        <v>72.85601544122494</v>
      </c>
      <c r="J82" s="40">
        <v>72.85601544122494</v>
      </c>
      <c r="K82" s="40"/>
      <c r="L82" s="99">
        <v>218.56804426692531</v>
      </c>
      <c r="M82" s="99">
        <v>291.42405970815025</v>
      </c>
    </row>
    <row r="83" spans="1:19" s="5" customFormat="1" ht="17.100000000000001" customHeight="1">
      <c r="A83" s="38">
        <v>74</v>
      </c>
      <c r="B83" s="39" t="s">
        <v>226</v>
      </c>
      <c r="C83" s="40">
        <v>109.22744718919014</v>
      </c>
      <c r="D83" s="40">
        <v>92.843329967849996</v>
      </c>
      <c r="E83" s="40">
        <v>5.4613725231149992</v>
      </c>
      <c r="F83" s="41">
        <v>98.304702490964999</v>
      </c>
      <c r="G83" s="40">
        <v>103.76607501408</v>
      </c>
      <c r="H83" s="40">
        <v>0</v>
      </c>
      <c r="I83" s="40">
        <v>0</v>
      </c>
      <c r="J83" s="40">
        <v>0</v>
      </c>
      <c r="K83" s="40"/>
      <c r="L83" s="99">
        <v>10.922744698225145</v>
      </c>
      <c r="M83" s="99">
        <v>10.922744698225145</v>
      </c>
    </row>
    <row r="84" spans="1:19" s="5" customFormat="1" ht="17.100000000000001" customHeight="1">
      <c r="A84" s="38">
        <v>75</v>
      </c>
      <c r="B84" s="39" t="s">
        <v>396</v>
      </c>
      <c r="C84" s="40">
        <v>198.82238664038823</v>
      </c>
      <c r="D84" s="40">
        <v>175.48944834519213</v>
      </c>
      <c r="E84" s="40">
        <v>6.6959094749999997</v>
      </c>
      <c r="F84" s="41">
        <v>182.18535782019214</v>
      </c>
      <c r="G84" s="40">
        <v>188.88126729519215</v>
      </c>
      <c r="H84" s="40">
        <v>0</v>
      </c>
      <c r="I84" s="40">
        <v>0</v>
      </c>
      <c r="J84" s="40">
        <v>0</v>
      </c>
      <c r="K84" s="40"/>
      <c r="L84" s="99">
        <v>16.637028820196093</v>
      </c>
      <c r="M84" s="99">
        <v>16.637028820196093</v>
      </c>
    </row>
    <row r="85" spans="1:19" s="5" customFormat="1" ht="17.100000000000001" customHeight="1">
      <c r="A85" s="38">
        <v>76</v>
      </c>
      <c r="B85" s="39" t="s">
        <v>529</v>
      </c>
      <c r="C85" s="40">
        <v>322.8971789971269</v>
      </c>
      <c r="D85" s="40">
        <v>273.06143694046165</v>
      </c>
      <c r="E85" s="40">
        <v>33.223828100899063</v>
      </c>
      <c r="F85" s="41">
        <v>306.28526504136073</v>
      </c>
      <c r="G85" s="40">
        <v>339.50909314225981</v>
      </c>
      <c r="H85" s="40">
        <v>0</v>
      </c>
      <c r="I85" s="40">
        <v>16.611913955766145</v>
      </c>
      <c r="J85" s="40">
        <v>16.611913955766145</v>
      </c>
      <c r="K85" s="40"/>
      <c r="L85" s="99">
        <v>2.4868995751603507E-14</v>
      </c>
      <c r="M85" s="99">
        <v>16.61191395576617</v>
      </c>
    </row>
    <row r="86" spans="1:19" s="5" customFormat="1" ht="17.100000000000001" customHeight="1">
      <c r="A86" s="38">
        <v>77</v>
      </c>
      <c r="B86" s="39" t="s">
        <v>530</v>
      </c>
      <c r="C86" s="40">
        <v>247.83595635621654</v>
      </c>
      <c r="D86" s="40">
        <v>210.66056290259999</v>
      </c>
      <c r="E86" s="40">
        <v>12.391797817799999</v>
      </c>
      <c r="F86" s="41">
        <v>223.0523607204</v>
      </c>
      <c r="G86" s="40">
        <v>235.44415853820001</v>
      </c>
      <c r="H86" s="40">
        <v>0</v>
      </c>
      <c r="I86" s="40">
        <v>0</v>
      </c>
      <c r="J86" s="40">
        <v>0</v>
      </c>
      <c r="K86" s="40"/>
      <c r="L86" s="99">
        <v>24.783595635816539</v>
      </c>
      <c r="M86" s="99">
        <v>24.783595635816539</v>
      </c>
    </row>
    <row r="87" spans="1:19" s="5" customFormat="1" ht="17.100000000000001" customHeight="1">
      <c r="A87" s="38">
        <v>78</v>
      </c>
      <c r="B87" s="39" t="s">
        <v>229</v>
      </c>
      <c r="C87" s="40">
        <v>4.2438799908555778</v>
      </c>
      <c r="D87" s="40">
        <v>4.2438799908555778</v>
      </c>
      <c r="E87" s="40">
        <v>0</v>
      </c>
      <c r="F87" s="41">
        <v>4.2438799908555778</v>
      </c>
      <c r="G87" s="40">
        <v>4.2438799908555778</v>
      </c>
      <c r="H87" s="40">
        <v>0</v>
      </c>
      <c r="I87" s="40">
        <v>0</v>
      </c>
      <c r="J87" s="40">
        <v>0</v>
      </c>
      <c r="K87" s="40"/>
      <c r="L87" s="99">
        <v>0</v>
      </c>
      <c r="M87" s="99">
        <v>0</v>
      </c>
    </row>
    <row r="88" spans="1:19" s="5" customFormat="1" ht="17.100000000000001" customHeight="1">
      <c r="A88" s="38">
        <v>79</v>
      </c>
      <c r="B88" s="39" t="s">
        <v>531</v>
      </c>
      <c r="C88" s="40">
        <v>2191.8946876544092</v>
      </c>
      <c r="D88" s="40">
        <v>1424.7315463543412</v>
      </c>
      <c r="E88" s="40">
        <v>219.18946888410807</v>
      </c>
      <c r="F88" s="41">
        <v>1643.9210152384492</v>
      </c>
      <c r="G88" s="40">
        <v>1863.1104841225572</v>
      </c>
      <c r="H88" s="40">
        <v>0</v>
      </c>
      <c r="I88" s="40">
        <v>219.18946888410807</v>
      </c>
      <c r="J88" s="40">
        <v>219.18946888410807</v>
      </c>
      <c r="K88" s="40"/>
      <c r="L88" s="99">
        <v>328.78420353185192</v>
      </c>
      <c r="M88" s="99">
        <v>547.97367241595998</v>
      </c>
    </row>
    <row r="89" spans="1:19" s="5" customFormat="1" ht="17.100000000000001" customHeight="1">
      <c r="A89" s="38">
        <v>80</v>
      </c>
      <c r="B89" s="39" t="s">
        <v>570</v>
      </c>
      <c r="C89" s="40">
        <v>507.41968499609834</v>
      </c>
      <c r="D89" s="40">
        <v>445.04245355995579</v>
      </c>
      <c r="E89" s="40">
        <v>44.325402669527477</v>
      </c>
      <c r="F89" s="41">
        <v>489.36785622948327</v>
      </c>
      <c r="G89" s="40">
        <v>533.69325889901074</v>
      </c>
      <c r="H89" s="40">
        <v>0</v>
      </c>
      <c r="I89" s="40">
        <v>18.05182876661496</v>
      </c>
      <c r="J89" s="40">
        <v>18.05182876661496</v>
      </c>
      <c r="K89" s="40"/>
      <c r="L89" s="99">
        <v>1.1368683772161603E-13</v>
      </c>
      <c r="M89" s="99">
        <v>18.051828766615074</v>
      </c>
    </row>
    <row r="90" spans="1:19" s="5" customFormat="1" ht="17.100000000000001" customHeight="1">
      <c r="A90" s="38">
        <v>82</v>
      </c>
      <c r="B90" s="39" t="s">
        <v>231</v>
      </c>
      <c r="C90" s="40">
        <v>10.323865570848458</v>
      </c>
      <c r="D90" s="40">
        <v>9.7805043386476171</v>
      </c>
      <c r="E90" s="40">
        <v>0.54336123220084098</v>
      </c>
      <c r="F90" s="41">
        <v>10.323865570848458</v>
      </c>
      <c r="G90" s="40">
        <v>10.867226803049299</v>
      </c>
      <c r="H90" s="40">
        <v>0</v>
      </c>
      <c r="I90" s="40">
        <v>0</v>
      </c>
      <c r="J90" s="40">
        <v>0</v>
      </c>
      <c r="K90" s="40"/>
      <c r="L90" s="99">
        <v>0</v>
      </c>
      <c r="M90" s="99">
        <v>0</v>
      </c>
    </row>
    <row r="91" spans="1:19" s="5" customFormat="1" ht="17.100000000000001" customHeight="1">
      <c r="A91" s="38">
        <v>83</v>
      </c>
      <c r="B91" s="39" t="s">
        <v>232</v>
      </c>
      <c r="C91" s="40">
        <v>15.749005523344872</v>
      </c>
      <c r="D91" s="40">
        <v>13.38665527935</v>
      </c>
      <c r="E91" s="40">
        <v>0.78744962228999993</v>
      </c>
      <c r="F91" s="41">
        <v>14.17410490164</v>
      </c>
      <c r="G91" s="40">
        <v>14.961554523929999</v>
      </c>
      <c r="H91" s="40">
        <v>0</v>
      </c>
      <c r="I91" s="40">
        <v>0</v>
      </c>
      <c r="J91" s="40">
        <v>0</v>
      </c>
      <c r="K91" s="40"/>
      <c r="L91" s="99">
        <v>1.574900621704872</v>
      </c>
      <c r="M91" s="99">
        <v>1.574900621704872</v>
      </c>
    </row>
    <row r="92" spans="1:19" s="5" customFormat="1" ht="17.100000000000001" customHeight="1">
      <c r="A92" s="38">
        <v>84</v>
      </c>
      <c r="B92" s="39" t="s">
        <v>233</v>
      </c>
      <c r="C92" s="40">
        <v>232.44260849999998</v>
      </c>
      <c r="D92" s="40">
        <v>195.74114399999996</v>
      </c>
      <c r="E92" s="40">
        <v>24.467642999999995</v>
      </c>
      <c r="F92" s="41">
        <v>220.20878699999997</v>
      </c>
      <c r="G92" s="40">
        <v>244.67642999999998</v>
      </c>
      <c r="H92" s="40">
        <v>0</v>
      </c>
      <c r="I92" s="40">
        <v>12.233821499999998</v>
      </c>
      <c r="J92" s="40">
        <v>12.233821499999998</v>
      </c>
      <c r="K92" s="40"/>
      <c r="L92" s="99">
        <v>7.1054273576010019E-15</v>
      </c>
      <c r="M92" s="99">
        <v>12.233821500000005</v>
      </c>
    </row>
    <row r="93" spans="1:19" s="5" customFormat="1" ht="17.100000000000001" customHeight="1">
      <c r="A93" s="38">
        <v>87</v>
      </c>
      <c r="B93" s="39" t="s">
        <v>234</v>
      </c>
      <c r="C93" s="40">
        <v>846.56032362512826</v>
      </c>
      <c r="D93" s="40">
        <v>803.15843923538625</v>
      </c>
      <c r="E93" s="40">
        <v>43.401884389742207</v>
      </c>
      <c r="F93" s="41">
        <v>846.56032362512849</v>
      </c>
      <c r="G93" s="40">
        <v>889.96220801487073</v>
      </c>
      <c r="H93" s="40">
        <v>0</v>
      </c>
      <c r="I93" s="40">
        <v>0</v>
      </c>
      <c r="J93" s="40">
        <v>0</v>
      </c>
      <c r="K93" s="40"/>
      <c r="L93" s="99">
        <v>-2.2737367544323206E-13</v>
      </c>
      <c r="M93" s="99">
        <v>-2.2737367544323206E-13</v>
      </c>
    </row>
    <row r="94" spans="1:19" s="5" customFormat="1" ht="17.100000000000001" customHeight="1">
      <c r="A94" s="38">
        <v>90</v>
      </c>
      <c r="B94" s="39" t="s">
        <v>235</v>
      </c>
      <c r="C94" s="40">
        <v>231.25535999999991</v>
      </c>
      <c r="D94" s="40">
        <v>219.69259199999996</v>
      </c>
      <c r="E94" s="40">
        <v>11.562767999999997</v>
      </c>
      <c r="F94" s="41">
        <v>231.25535999999997</v>
      </c>
      <c r="G94" s="40">
        <v>242.81812799999997</v>
      </c>
      <c r="H94" s="40">
        <v>0</v>
      </c>
      <c r="I94" s="40">
        <v>0</v>
      </c>
      <c r="J94" s="40">
        <v>0</v>
      </c>
      <c r="K94" s="40"/>
      <c r="L94" s="99">
        <v>-5.6843418860808015E-14</v>
      </c>
      <c r="M94" s="99">
        <v>-5.6843418860808015E-14</v>
      </c>
    </row>
    <row r="95" spans="1:19" s="5" customFormat="1" ht="17.100000000000001" customHeight="1">
      <c r="A95" s="38">
        <v>91</v>
      </c>
      <c r="B95" s="39" t="s">
        <v>236</v>
      </c>
      <c r="C95" s="40">
        <v>198.14212180500522</v>
      </c>
      <c r="D95" s="40">
        <v>158.51369779322192</v>
      </c>
      <c r="E95" s="40">
        <v>19.81421222415274</v>
      </c>
      <c r="F95" s="41">
        <v>178.32791001737468</v>
      </c>
      <c r="G95" s="40">
        <v>198.14212224152743</v>
      </c>
      <c r="H95" s="40">
        <v>0</v>
      </c>
      <c r="I95" s="40">
        <v>9.9071056755541935</v>
      </c>
      <c r="J95" s="40">
        <v>9.9071056755541935</v>
      </c>
      <c r="K95" s="40"/>
      <c r="L95" s="99">
        <v>9.9071061120763471</v>
      </c>
      <c r="M95" s="99">
        <v>19.814211787630541</v>
      </c>
    </row>
    <row r="96" spans="1:19" s="17" customFormat="1" ht="17.100000000000001" customHeight="1">
      <c r="A96" s="38">
        <v>92</v>
      </c>
      <c r="B96" s="39" t="s">
        <v>237</v>
      </c>
      <c r="C96" s="40">
        <v>556.63873355106819</v>
      </c>
      <c r="D96" s="40">
        <v>522.60092441634504</v>
      </c>
      <c r="E96" s="40">
        <v>31.302281224688414</v>
      </c>
      <c r="F96" s="41">
        <v>553.90320564103342</v>
      </c>
      <c r="G96" s="40">
        <v>585.20548686572181</v>
      </c>
      <c r="H96" s="40">
        <v>0</v>
      </c>
      <c r="I96" s="40">
        <v>2.7355279100348544</v>
      </c>
      <c r="J96" s="40">
        <v>2.7355279100348544</v>
      </c>
      <c r="K96" s="40"/>
      <c r="L96" s="99">
        <v>-9.2814644858663087E-14</v>
      </c>
      <c r="M96" s="99">
        <v>2.7355279100347616</v>
      </c>
      <c r="N96" s="5"/>
      <c r="O96" s="5"/>
      <c r="P96" s="5"/>
      <c r="Q96" s="5"/>
      <c r="R96" s="5"/>
      <c r="S96" s="5"/>
    </row>
    <row r="97" spans="1:14" s="5" customFormat="1" ht="17.100000000000001" customHeight="1">
      <c r="A97" s="38">
        <v>93</v>
      </c>
      <c r="B97" s="39" t="s">
        <v>571</v>
      </c>
      <c r="C97" s="40">
        <v>298.85757623890839</v>
      </c>
      <c r="D97" s="40">
        <v>265.90987608991838</v>
      </c>
      <c r="E97" s="40">
        <v>15.641756212599018</v>
      </c>
      <c r="F97" s="41">
        <v>281.55163230251742</v>
      </c>
      <c r="G97" s="40">
        <v>297.19338851511645</v>
      </c>
      <c r="H97" s="40">
        <v>0</v>
      </c>
      <c r="I97" s="40">
        <v>0</v>
      </c>
      <c r="J97" s="40">
        <v>0</v>
      </c>
      <c r="K97" s="40"/>
      <c r="L97" s="99">
        <v>17.305943936390975</v>
      </c>
      <c r="M97" s="99">
        <v>17.305943936390975</v>
      </c>
    </row>
    <row r="98" spans="1:14" s="5" customFormat="1" ht="17.100000000000001" customHeight="1">
      <c r="A98" s="38">
        <v>94</v>
      </c>
      <c r="B98" s="39" t="s">
        <v>238</v>
      </c>
      <c r="C98" s="40">
        <v>99.625634999999988</v>
      </c>
      <c r="D98" s="40">
        <v>94.64435324999998</v>
      </c>
      <c r="E98" s="40">
        <v>4.9812817499999991</v>
      </c>
      <c r="F98" s="41">
        <v>99.625634999999974</v>
      </c>
      <c r="G98" s="40">
        <v>104.60691674999997</v>
      </c>
      <c r="H98" s="40">
        <v>0</v>
      </c>
      <c r="I98" s="40">
        <v>0</v>
      </c>
      <c r="J98" s="40">
        <v>0</v>
      </c>
      <c r="K98" s="40"/>
      <c r="L98" s="99">
        <v>1.4210854715202004E-14</v>
      </c>
      <c r="M98" s="99">
        <v>1.4210854715202004E-14</v>
      </c>
    </row>
    <row r="99" spans="1:14" s="5" customFormat="1" ht="17.100000000000001" customHeight="1">
      <c r="A99" s="38">
        <v>95</v>
      </c>
      <c r="B99" s="39" t="s">
        <v>239</v>
      </c>
      <c r="C99" s="40">
        <v>132.55698156592433</v>
      </c>
      <c r="D99" s="40">
        <v>125.58029840094082</v>
      </c>
      <c r="E99" s="40">
        <v>6.9766831649835011</v>
      </c>
      <c r="F99" s="41">
        <v>132.55698156592433</v>
      </c>
      <c r="G99" s="40">
        <v>139.53366473090784</v>
      </c>
      <c r="H99" s="40">
        <v>0</v>
      </c>
      <c r="I99" s="40">
        <v>0</v>
      </c>
      <c r="J99" s="40">
        <v>0</v>
      </c>
      <c r="K99" s="40"/>
      <c r="L99" s="99">
        <v>0</v>
      </c>
      <c r="M99" s="99">
        <v>0</v>
      </c>
    </row>
    <row r="100" spans="1:14" s="5" customFormat="1" ht="17.100000000000001" customHeight="1">
      <c r="A100" s="38">
        <v>98</v>
      </c>
      <c r="B100" s="39" t="s">
        <v>240</v>
      </c>
      <c r="C100" s="40">
        <v>59.868023195361786</v>
      </c>
      <c r="D100" s="40">
        <v>56.874621900690308</v>
      </c>
      <c r="E100" s="40">
        <v>2.9934012946714823</v>
      </c>
      <c r="F100" s="41">
        <v>59.868023195361786</v>
      </c>
      <c r="G100" s="40">
        <v>62.861424490033272</v>
      </c>
      <c r="H100" s="40">
        <v>0</v>
      </c>
      <c r="I100" s="40">
        <v>0</v>
      </c>
      <c r="J100" s="40">
        <v>0</v>
      </c>
      <c r="K100" s="40"/>
      <c r="L100" s="99">
        <v>0</v>
      </c>
      <c r="M100" s="99">
        <v>0</v>
      </c>
    </row>
    <row r="101" spans="1:14" s="5" customFormat="1" ht="17.100000000000001" customHeight="1">
      <c r="A101" s="38">
        <v>99</v>
      </c>
      <c r="B101" s="39" t="s">
        <v>532</v>
      </c>
      <c r="C101" s="40">
        <v>771.10900620299458</v>
      </c>
      <c r="D101" s="40">
        <v>693.9981056434674</v>
      </c>
      <c r="E101" s="40">
        <v>38.555450246001293</v>
      </c>
      <c r="F101" s="41">
        <v>732.55355588946873</v>
      </c>
      <c r="G101" s="40">
        <v>771.10900613547005</v>
      </c>
      <c r="H101" s="40">
        <v>0</v>
      </c>
      <c r="I101" s="40">
        <v>0</v>
      </c>
      <c r="J101" s="40">
        <v>0</v>
      </c>
      <c r="K101" s="40"/>
      <c r="L101" s="99">
        <v>38.555450313525853</v>
      </c>
      <c r="M101" s="99">
        <v>38.555450313525853</v>
      </c>
    </row>
    <row r="102" spans="1:14" s="5" customFormat="1" ht="17.100000000000001" customHeight="1">
      <c r="A102" s="38">
        <v>100</v>
      </c>
      <c r="B102" s="39" t="s">
        <v>533</v>
      </c>
      <c r="C102" s="40">
        <v>1369.9659527919207</v>
      </c>
      <c r="D102" s="40">
        <v>981.87695598236985</v>
      </c>
      <c r="E102" s="40">
        <v>141.39848897480314</v>
      </c>
      <c r="F102" s="41">
        <v>1123.275444957173</v>
      </c>
      <c r="G102" s="40">
        <v>1264.6739339319761</v>
      </c>
      <c r="H102" s="40">
        <v>0</v>
      </c>
      <c r="I102" s="40">
        <v>111.26192422410269</v>
      </c>
      <c r="J102" s="40">
        <v>111.26192422410269</v>
      </c>
      <c r="K102" s="40"/>
      <c r="L102" s="99">
        <v>135.42858361064498</v>
      </c>
      <c r="M102" s="99">
        <v>246.69050783474768</v>
      </c>
    </row>
    <row r="103" spans="1:14" s="5" customFormat="1" ht="17.100000000000001" customHeight="1">
      <c r="A103" s="38">
        <v>101</v>
      </c>
      <c r="B103" s="39" t="s">
        <v>274</v>
      </c>
      <c r="C103" s="40">
        <v>479.78028478266668</v>
      </c>
      <c r="D103" s="40">
        <v>338.8754524202655</v>
      </c>
      <c r="E103" s="40">
        <v>48.795931425125538</v>
      </c>
      <c r="F103" s="41">
        <v>387.67138384539106</v>
      </c>
      <c r="G103" s="40">
        <v>436.46731527051662</v>
      </c>
      <c r="H103" s="40">
        <v>0</v>
      </c>
      <c r="I103" s="40">
        <v>40.65319652948979</v>
      </c>
      <c r="J103" s="40">
        <v>40.65319652948979</v>
      </c>
      <c r="K103" s="40"/>
      <c r="L103" s="99">
        <v>51.455704407785831</v>
      </c>
      <c r="M103" s="99">
        <v>92.108900937275621</v>
      </c>
    </row>
    <row r="104" spans="1:14" s="5" customFormat="1" ht="17.100000000000001" customHeight="1">
      <c r="A104" s="38">
        <v>102</v>
      </c>
      <c r="B104" s="39" t="s">
        <v>534</v>
      </c>
      <c r="C104" s="40">
        <v>331.90430043249364</v>
      </c>
      <c r="D104" s="40">
        <v>278.90716241934098</v>
      </c>
      <c r="E104" s="40">
        <v>33.520493764634445</v>
      </c>
      <c r="F104" s="41">
        <v>312.42765618397544</v>
      </c>
      <c r="G104" s="40">
        <v>345.94814994860991</v>
      </c>
      <c r="H104" s="40">
        <v>0</v>
      </c>
      <c r="I104" s="40">
        <v>19.476644248518152</v>
      </c>
      <c r="J104" s="40">
        <v>19.476644248518152</v>
      </c>
      <c r="K104" s="40"/>
      <c r="L104" s="99">
        <v>4.6185277824406512E-14</v>
      </c>
      <c r="M104" s="99">
        <v>19.476644248518198</v>
      </c>
    </row>
    <row r="105" spans="1:14" s="5" customFormat="1" ht="17.100000000000001" customHeight="1">
      <c r="A105" s="38">
        <v>103</v>
      </c>
      <c r="B105" s="39" t="s">
        <v>535</v>
      </c>
      <c r="C105" s="40">
        <v>115.13130636921106</v>
      </c>
      <c r="D105" s="40">
        <v>109.07176391383278</v>
      </c>
      <c r="E105" s="40">
        <v>6.0595424553782546</v>
      </c>
      <c r="F105" s="41">
        <v>115.13130636921103</v>
      </c>
      <c r="G105" s="40">
        <v>121.19084882458928</v>
      </c>
      <c r="H105" s="40">
        <v>0</v>
      </c>
      <c r="I105" s="40">
        <v>0</v>
      </c>
      <c r="J105" s="40">
        <v>0</v>
      </c>
      <c r="K105" s="40"/>
      <c r="L105" s="99">
        <v>2.8421709430404007E-14</v>
      </c>
      <c r="M105" s="99">
        <v>2.8421709430404007E-14</v>
      </c>
    </row>
    <row r="106" spans="1:14" s="5" customFormat="1" ht="17.100000000000001" customHeight="1">
      <c r="A106" s="38">
        <v>104</v>
      </c>
      <c r="B106" s="39" t="s">
        <v>275</v>
      </c>
      <c r="C106" s="40">
        <v>2995.2409937184489</v>
      </c>
      <c r="D106" s="40">
        <v>2293.2940624708726</v>
      </c>
      <c r="E106" s="40">
        <v>232.47549308232749</v>
      </c>
      <c r="F106" s="41">
        <v>2525.7695555532</v>
      </c>
      <c r="G106" s="40"/>
      <c r="H106" s="40">
        <v>0</v>
      </c>
      <c r="I106" s="40">
        <v>155.99558661816189</v>
      </c>
      <c r="J106" s="40">
        <v>155.99558661816189</v>
      </c>
      <c r="K106" s="40"/>
      <c r="L106" s="82">
        <v>313.47585154708696</v>
      </c>
      <c r="M106" s="82">
        <v>469.47143816524886</v>
      </c>
      <c r="N106" s="8"/>
    </row>
    <row r="107" spans="1:14" s="5" customFormat="1" ht="17.100000000000001" customHeight="1">
      <c r="A107" s="38">
        <v>105</v>
      </c>
      <c r="B107" s="39" t="s">
        <v>241</v>
      </c>
      <c r="C107" s="40">
        <v>1745.7644951606485</v>
      </c>
      <c r="D107" s="40">
        <v>1561.9998113523543</v>
      </c>
      <c r="E107" s="40">
        <v>91.882341954406982</v>
      </c>
      <c r="F107" s="41">
        <v>1653.8821533067612</v>
      </c>
      <c r="G107" s="40">
        <v>1745.7644952611681</v>
      </c>
      <c r="H107" s="40">
        <v>0</v>
      </c>
      <c r="I107" s="40">
        <v>0</v>
      </c>
      <c r="J107" s="40">
        <v>0</v>
      </c>
      <c r="K107" s="40"/>
      <c r="L107" s="99">
        <v>91.882341853887283</v>
      </c>
      <c r="M107" s="99">
        <v>91.882341853887283</v>
      </c>
    </row>
    <row r="108" spans="1:14" s="5" customFormat="1" ht="17.100000000000001" customHeight="1">
      <c r="A108" s="38">
        <v>106</v>
      </c>
      <c r="B108" s="39" t="s">
        <v>242</v>
      </c>
      <c r="C108" s="40">
        <v>1281.8198961388666</v>
      </c>
      <c r="D108" s="40">
        <v>961.36492224660105</v>
      </c>
      <c r="E108" s="40">
        <v>128.18198963288012</v>
      </c>
      <c r="F108" s="41">
        <v>1089.5469118794813</v>
      </c>
      <c r="G108" s="40">
        <v>1217.7289015123615</v>
      </c>
      <c r="H108" s="40">
        <v>0</v>
      </c>
      <c r="I108" s="40">
        <v>128.18198944294545</v>
      </c>
      <c r="J108" s="40">
        <v>128.18198944294545</v>
      </c>
      <c r="K108" s="40"/>
      <c r="L108" s="99">
        <v>64.090994816439888</v>
      </c>
      <c r="M108" s="99">
        <v>192.27298425938534</v>
      </c>
    </row>
    <row r="109" spans="1:14" s="5" customFormat="1" ht="17.100000000000001" customHeight="1">
      <c r="A109" s="38">
        <v>107</v>
      </c>
      <c r="B109" s="39" t="s">
        <v>243</v>
      </c>
      <c r="C109" s="40">
        <v>1040.8336941255</v>
      </c>
      <c r="D109" s="40">
        <v>809.53731773567563</v>
      </c>
      <c r="E109" s="40">
        <v>115.64818823441115</v>
      </c>
      <c r="F109" s="41">
        <v>925.18550597008675</v>
      </c>
      <c r="G109" s="40">
        <v>1040.833694204498</v>
      </c>
      <c r="H109" s="40">
        <v>0</v>
      </c>
      <c r="I109" s="40">
        <v>57.824094038207527</v>
      </c>
      <c r="J109" s="40">
        <v>57.824094038207527</v>
      </c>
      <c r="K109" s="40"/>
      <c r="L109" s="99">
        <v>57.824094117205682</v>
      </c>
      <c r="M109" s="99">
        <v>115.64818815541321</v>
      </c>
    </row>
    <row r="110" spans="1:14" s="5" customFormat="1" ht="17.100000000000001" customHeight="1">
      <c r="A110" s="38">
        <v>108</v>
      </c>
      <c r="B110" s="39" t="s">
        <v>244</v>
      </c>
      <c r="C110" s="40">
        <v>589.52148555839744</v>
      </c>
      <c r="D110" s="40">
        <v>507.43201360948956</v>
      </c>
      <c r="E110" s="40">
        <v>55.868432077114925</v>
      </c>
      <c r="F110" s="41">
        <v>563.30044568660446</v>
      </c>
      <c r="G110" s="40">
        <v>619.16887776371937</v>
      </c>
      <c r="H110" s="40">
        <v>0</v>
      </c>
      <c r="I110" s="40">
        <v>26.221039871792993</v>
      </c>
      <c r="J110" s="40">
        <v>26.221039871792993</v>
      </c>
      <c r="K110" s="40"/>
      <c r="L110" s="99">
        <v>-1.0658141036401503E-14</v>
      </c>
      <c r="M110" s="99">
        <v>26.221039871792982</v>
      </c>
    </row>
    <row r="111" spans="1:14" s="5" customFormat="1" ht="17.100000000000001" customHeight="1">
      <c r="A111" s="38">
        <v>110</v>
      </c>
      <c r="B111" s="39" t="s">
        <v>245</v>
      </c>
      <c r="C111" s="40">
        <v>90.353437045047144</v>
      </c>
      <c r="D111" s="40">
        <v>75.690817822022368</v>
      </c>
      <c r="E111" s="40">
        <v>9.7750794398470759</v>
      </c>
      <c r="F111" s="41">
        <v>85.465897261869443</v>
      </c>
      <c r="G111" s="40">
        <v>95.240976701716519</v>
      </c>
      <c r="H111" s="40">
        <v>0</v>
      </c>
      <c r="I111" s="40">
        <v>4.8875397831776857</v>
      </c>
      <c r="J111" s="40">
        <v>4.8875397831776857</v>
      </c>
      <c r="K111" s="40"/>
      <c r="L111" s="99">
        <v>1.5099033134902129E-14</v>
      </c>
      <c r="M111" s="99">
        <v>4.8875397831777008</v>
      </c>
    </row>
    <row r="112" spans="1:14" s="5" customFormat="1" ht="17.100000000000001" customHeight="1">
      <c r="A112" s="38">
        <v>111</v>
      </c>
      <c r="B112" s="39" t="s">
        <v>30</v>
      </c>
      <c r="C112" s="40">
        <v>541.55027471549988</v>
      </c>
      <c r="D112" s="40">
        <v>243.69762351628529</v>
      </c>
      <c r="E112" s="40">
        <v>54.155027448063393</v>
      </c>
      <c r="F112" s="41">
        <v>297.8526509643487</v>
      </c>
      <c r="G112" s="40">
        <v>352.00767841241208</v>
      </c>
      <c r="H112" s="40">
        <v>0</v>
      </c>
      <c r="I112" s="40">
        <v>54.1550274480634</v>
      </c>
      <c r="J112" s="40">
        <v>54.1550274480634</v>
      </c>
      <c r="K112" s="40"/>
      <c r="L112" s="99">
        <v>189.54259630308778</v>
      </c>
      <c r="M112" s="99">
        <v>243.69762375115118</v>
      </c>
    </row>
    <row r="113" spans="1:14" s="5" customFormat="1" ht="17.100000000000001" customHeight="1">
      <c r="A113" s="38">
        <v>112</v>
      </c>
      <c r="B113" s="39" t="s">
        <v>572</v>
      </c>
      <c r="C113" s="40">
        <v>235.55294042540169</v>
      </c>
      <c r="D113" s="40">
        <v>207.30029414570365</v>
      </c>
      <c r="E113" s="40">
        <v>12.194133621034082</v>
      </c>
      <c r="F113" s="41">
        <v>219.49442776673772</v>
      </c>
      <c r="G113" s="40">
        <v>231.68856138777178</v>
      </c>
      <c r="H113" s="40">
        <v>0</v>
      </c>
      <c r="I113" s="40">
        <v>0</v>
      </c>
      <c r="J113" s="40">
        <v>0</v>
      </c>
      <c r="K113" s="40"/>
      <c r="L113" s="99">
        <v>16.058512658663972</v>
      </c>
      <c r="M113" s="99">
        <v>16.058512658663972</v>
      </c>
    </row>
    <row r="114" spans="1:14" s="5" customFormat="1" ht="17.100000000000001" customHeight="1">
      <c r="A114" s="38">
        <v>113</v>
      </c>
      <c r="B114" s="39" t="s">
        <v>246</v>
      </c>
      <c r="C114" s="40">
        <v>616.83269121910257</v>
      </c>
      <c r="D114" s="40">
        <v>507.2046912305255</v>
      </c>
      <c r="E114" s="40">
        <v>67.627292164070042</v>
      </c>
      <c r="F114" s="41">
        <v>574.83198339459557</v>
      </c>
      <c r="G114" s="40">
        <v>642.45927555866558</v>
      </c>
      <c r="H114" s="40">
        <v>0</v>
      </c>
      <c r="I114" s="40">
        <v>37.907176907472895</v>
      </c>
      <c r="J114" s="40">
        <v>37.907176907472895</v>
      </c>
      <c r="K114" s="40"/>
      <c r="L114" s="99">
        <v>4.0935309170341085</v>
      </c>
      <c r="M114" s="99">
        <v>42.000707824507003</v>
      </c>
    </row>
    <row r="115" spans="1:14" s="5" customFormat="1" ht="17.100000000000001" customHeight="1">
      <c r="A115" s="38">
        <v>114</v>
      </c>
      <c r="B115" s="39" t="s">
        <v>330</v>
      </c>
      <c r="C115" s="40">
        <v>525.65858003515109</v>
      </c>
      <c r="D115" s="40">
        <v>420.52686022710543</v>
      </c>
      <c r="E115" s="40">
        <v>52.565857528388179</v>
      </c>
      <c r="F115" s="41">
        <v>473.0927177554936</v>
      </c>
      <c r="G115" s="40">
        <v>525.65857528388176</v>
      </c>
      <c r="H115" s="40">
        <v>0</v>
      </c>
      <c r="I115" s="40">
        <v>26.282933515463341</v>
      </c>
      <c r="J115" s="40">
        <v>26.282933515463341</v>
      </c>
      <c r="K115" s="40"/>
      <c r="L115" s="99">
        <v>26.282928764194153</v>
      </c>
      <c r="M115" s="99">
        <v>52.565862279657495</v>
      </c>
    </row>
    <row r="116" spans="1:14" s="5" customFormat="1" ht="17.100000000000001" customHeight="1">
      <c r="A116" s="38">
        <v>117</v>
      </c>
      <c r="B116" s="39" t="s">
        <v>331</v>
      </c>
      <c r="C116" s="40">
        <v>760.52729999999997</v>
      </c>
      <c r="D116" s="40">
        <v>578.40102556589238</v>
      </c>
      <c r="E116" s="40">
        <v>77.053423820736555</v>
      </c>
      <c r="F116" s="41">
        <v>655.45444938662899</v>
      </c>
      <c r="G116" s="40">
        <v>732.50787320736549</v>
      </c>
      <c r="H116" s="40">
        <v>0</v>
      </c>
      <c r="I116" s="40">
        <v>67.046485613370962</v>
      </c>
      <c r="J116" s="40">
        <v>67.046485613370962</v>
      </c>
      <c r="K116" s="40"/>
      <c r="L116" s="99">
        <v>38.026365000000013</v>
      </c>
      <c r="M116" s="99">
        <v>105.07285061337097</v>
      </c>
    </row>
    <row r="117" spans="1:14" s="5" customFormat="1" ht="17.100000000000001" customHeight="1">
      <c r="A117" s="38">
        <v>118</v>
      </c>
      <c r="B117" s="39" t="s">
        <v>400</v>
      </c>
      <c r="C117" s="40">
        <v>354.86572898062269</v>
      </c>
      <c r="D117" s="40">
        <v>280.74968273931029</v>
      </c>
      <c r="E117" s="40">
        <v>37.433291031908048</v>
      </c>
      <c r="F117" s="41">
        <v>318.18297377121831</v>
      </c>
      <c r="G117" s="40">
        <v>355.61626480312634</v>
      </c>
      <c r="H117" s="40">
        <v>0</v>
      </c>
      <c r="I117" s="40">
        <v>27.699700449683043</v>
      </c>
      <c r="J117" s="40">
        <v>27.699700449683043</v>
      </c>
      <c r="K117" s="40"/>
      <c r="L117" s="99">
        <v>8.9830547597213339</v>
      </c>
      <c r="M117" s="99">
        <v>36.682755209404377</v>
      </c>
    </row>
    <row r="118" spans="1:14" s="5" customFormat="1" ht="17.100000000000001" customHeight="1">
      <c r="A118" s="38">
        <v>122</v>
      </c>
      <c r="B118" s="39" t="s">
        <v>247</v>
      </c>
      <c r="C118" s="40">
        <v>185.9105634489498</v>
      </c>
      <c r="D118" s="40">
        <v>158.02397884372047</v>
      </c>
      <c r="E118" s="40">
        <v>18.591056334555347</v>
      </c>
      <c r="F118" s="41">
        <v>176.61503517827583</v>
      </c>
      <c r="G118" s="40">
        <v>195.20609151283116</v>
      </c>
      <c r="H118" s="40">
        <v>0</v>
      </c>
      <c r="I118" s="40">
        <v>9.2955282706740174</v>
      </c>
      <c r="J118" s="40">
        <v>9.2955282706740174</v>
      </c>
      <c r="K118" s="40"/>
      <c r="L118" s="99">
        <v>-4.7961634663806763E-14</v>
      </c>
      <c r="M118" s="99">
        <v>9.2955282706739695</v>
      </c>
    </row>
    <row r="119" spans="1:14" s="5" customFormat="1" ht="17.100000000000001" customHeight="1">
      <c r="A119" s="38">
        <v>123</v>
      </c>
      <c r="B119" s="39" t="s">
        <v>536</v>
      </c>
      <c r="C119" s="40">
        <v>91.163105526905142</v>
      </c>
      <c r="D119" s="40">
        <v>76.773811596259137</v>
      </c>
      <c r="E119" s="40">
        <v>9.5928787425709885</v>
      </c>
      <c r="F119" s="41">
        <v>86.366690338830125</v>
      </c>
      <c r="G119" s="40">
        <v>95.959569081401114</v>
      </c>
      <c r="H119" s="40">
        <v>0</v>
      </c>
      <c r="I119" s="40">
        <v>4.7964151880750263</v>
      </c>
      <c r="J119" s="40">
        <v>4.7964151880750263</v>
      </c>
      <c r="K119" s="40"/>
      <c r="L119" s="99">
        <v>-9.7699626167013776E-15</v>
      </c>
      <c r="M119" s="99">
        <v>4.7964151880750165</v>
      </c>
    </row>
    <row r="120" spans="1:14" s="5" customFormat="1" ht="17.100000000000001" customHeight="1">
      <c r="A120" s="38">
        <v>124</v>
      </c>
      <c r="B120" s="39" t="s">
        <v>249</v>
      </c>
      <c r="C120" s="40">
        <v>925.75539233033112</v>
      </c>
      <c r="D120" s="40">
        <v>646.03387862682575</v>
      </c>
      <c r="E120" s="40">
        <v>93.710544480279054</v>
      </c>
      <c r="F120" s="41">
        <v>739.74442310710481</v>
      </c>
      <c r="G120" s="40">
        <v>833.45496758738386</v>
      </c>
      <c r="H120" s="40">
        <v>0</v>
      </c>
      <c r="I120" s="40">
        <v>89.472016213849258</v>
      </c>
      <c r="J120" s="40">
        <v>89.472016213849258</v>
      </c>
      <c r="K120" s="40"/>
      <c r="L120" s="99">
        <v>96.538953009377053</v>
      </c>
      <c r="M120" s="99">
        <v>186.01096922322631</v>
      </c>
    </row>
    <row r="121" spans="1:14" s="5" customFormat="1" ht="17.100000000000001" customHeight="1">
      <c r="A121" s="38">
        <v>126</v>
      </c>
      <c r="B121" s="39" t="s">
        <v>250</v>
      </c>
      <c r="C121" s="40">
        <v>1453.6851585399249</v>
      </c>
      <c r="D121" s="40">
        <v>1122.7205223416702</v>
      </c>
      <c r="E121" s="40">
        <v>149.32867502851818</v>
      </c>
      <c r="F121" s="41">
        <v>1272.0491973701883</v>
      </c>
      <c r="G121" s="40">
        <v>1421.3778723987064</v>
      </c>
      <c r="H121" s="40">
        <v>0</v>
      </c>
      <c r="I121" s="40">
        <v>90.817980241119045</v>
      </c>
      <c r="J121" s="40">
        <v>90.817980241119045</v>
      </c>
      <c r="K121" s="40"/>
      <c r="L121" s="99">
        <v>90.817980928617629</v>
      </c>
      <c r="M121" s="99">
        <v>181.63596116973667</v>
      </c>
    </row>
    <row r="122" spans="1:14" s="5" customFormat="1" ht="17.100000000000001" customHeight="1">
      <c r="A122" s="38">
        <v>127</v>
      </c>
      <c r="B122" s="39" t="s">
        <v>251</v>
      </c>
      <c r="C122" s="40">
        <v>1226.0676177690932</v>
      </c>
      <c r="D122" s="40">
        <v>858.24733643312777</v>
      </c>
      <c r="E122" s="40">
        <v>122.60676266865978</v>
      </c>
      <c r="F122" s="41">
        <v>980.8540991017876</v>
      </c>
      <c r="G122" s="40">
        <v>1103.4608617704473</v>
      </c>
      <c r="H122" s="40">
        <v>0</v>
      </c>
      <c r="I122" s="40">
        <v>122.60676266865977</v>
      </c>
      <c r="J122" s="40">
        <v>122.60676266865977</v>
      </c>
      <c r="K122" s="40"/>
      <c r="L122" s="99">
        <v>122.60675599864584</v>
      </c>
      <c r="M122" s="99">
        <v>245.21351866730561</v>
      </c>
    </row>
    <row r="123" spans="1:14" s="5" customFormat="1" ht="17.100000000000001" customHeight="1">
      <c r="A123" s="38">
        <v>128</v>
      </c>
      <c r="B123" s="39" t="s">
        <v>3</v>
      </c>
      <c r="C123" s="40">
        <v>1143.3925065514534</v>
      </c>
      <c r="D123" s="40">
        <v>874.3936438549822</v>
      </c>
      <c r="E123" s="40">
        <v>118.22111378627589</v>
      </c>
      <c r="F123" s="41">
        <v>992.61475764125805</v>
      </c>
      <c r="G123" s="40"/>
      <c r="H123" s="40">
        <v>0</v>
      </c>
      <c r="I123" s="40">
        <v>96.877061315533822</v>
      </c>
      <c r="J123" s="40">
        <v>96.877061315533822</v>
      </c>
      <c r="K123" s="40"/>
      <c r="L123" s="82">
        <v>53.900687594661505</v>
      </c>
      <c r="M123" s="82">
        <v>150.77774891019533</v>
      </c>
      <c r="N123" s="8"/>
    </row>
    <row r="124" spans="1:14" s="8" customFormat="1" ht="17.100000000000001" customHeight="1">
      <c r="A124" s="38">
        <v>130</v>
      </c>
      <c r="B124" s="39" t="s">
        <v>252</v>
      </c>
      <c r="C124" s="40">
        <v>1578.5951941095907</v>
      </c>
      <c r="D124" s="40">
        <v>1049.8721433025876</v>
      </c>
      <c r="E124" s="40">
        <v>157.85951951464014</v>
      </c>
      <c r="F124" s="41">
        <v>1207.7316628172277</v>
      </c>
      <c r="G124" s="40">
        <v>1365.5911823318679</v>
      </c>
      <c r="H124" s="40">
        <v>0</v>
      </c>
      <c r="I124" s="40">
        <v>78.929758922257747</v>
      </c>
      <c r="J124" s="40">
        <v>78.929758922257747</v>
      </c>
      <c r="K124" s="40"/>
      <c r="L124" s="99">
        <v>291.9337723701052</v>
      </c>
      <c r="M124" s="99">
        <v>370.86353129236295</v>
      </c>
      <c r="N124" s="5"/>
    </row>
    <row r="125" spans="1:14" s="5" customFormat="1" ht="17.100000000000001" customHeight="1">
      <c r="A125" s="38">
        <v>132</v>
      </c>
      <c r="B125" s="39" t="s">
        <v>253</v>
      </c>
      <c r="C125" s="40">
        <v>1878.3991919999999</v>
      </c>
      <c r="D125" s="40">
        <v>876.58628967439961</v>
      </c>
      <c r="E125" s="40">
        <v>125.22661281062854</v>
      </c>
      <c r="F125" s="41">
        <v>1001.8129024850282</v>
      </c>
      <c r="G125" s="40">
        <v>1127.0395152956567</v>
      </c>
      <c r="H125" s="40">
        <v>0</v>
      </c>
      <c r="I125" s="40">
        <v>125.22661281062854</v>
      </c>
      <c r="J125" s="40">
        <v>125.22661281062854</v>
      </c>
      <c r="K125" s="40"/>
      <c r="L125" s="99">
        <v>751.35967670434309</v>
      </c>
      <c r="M125" s="99">
        <v>876.58628951497167</v>
      </c>
    </row>
    <row r="126" spans="1:14" s="8" customFormat="1" ht="17.100000000000001" customHeight="1">
      <c r="A126" s="38">
        <v>136</v>
      </c>
      <c r="B126" s="39" t="s">
        <v>332</v>
      </c>
      <c r="C126" s="40">
        <v>117.03366413737648</v>
      </c>
      <c r="D126" s="40">
        <v>93.626931221273239</v>
      </c>
      <c r="E126" s="40">
        <v>11.703366402659153</v>
      </c>
      <c r="F126" s="41">
        <v>105.3302976239324</v>
      </c>
      <c r="G126" s="40">
        <v>117.03366402659155</v>
      </c>
      <c r="H126" s="40">
        <v>0</v>
      </c>
      <c r="I126" s="40">
        <v>11.70336651344409</v>
      </c>
      <c r="J126" s="40">
        <v>11.70336651344409</v>
      </c>
      <c r="K126" s="40"/>
      <c r="L126" s="99">
        <v>-8.8817841970012523E-15</v>
      </c>
      <c r="M126" s="99">
        <v>11.703366513444081</v>
      </c>
      <c r="N126" s="5"/>
    </row>
    <row r="127" spans="1:14" s="5" customFormat="1" ht="17.100000000000001" customHeight="1">
      <c r="A127" s="38">
        <v>138</v>
      </c>
      <c r="B127" s="39" t="s">
        <v>254</v>
      </c>
      <c r="C127" s="40">
        <v>154.12980217861659</v>
      </c>
      <c r="D127" s="40">
        <v>115.59735069375942</v>
      </c>
      <c r="E127" s="40">
        <v>15.412980092501252</v>
      </c>
      <c r="F127" s="41">
        <v>131.01033078626068</v>
      </c>
      <c r="G127" s="40">
        <v>146.42331087876192</v>
      </c>
      <c r="H127" s="40">
        <v>0</v>
      </c>
      <c r="I127" s="40">
        <v>15.412980092501256</v>
      </c>
      <c r="J127" s="40">
        <v>15.412980092501256</v>
      </c>
      <c r="K127" s="40"/>
      <c r="L127" s="99">
        <v>7.7064912998546493</v>
      </c>
      <c r="M127" s="99">
        <v>23.119471392355905</v>
      </c>
    </row>
    <row r="128" spans="1:14" s="5" customFormat="1" ht="17.100000000000001" customHeight="1">
      <c r="A128" s="38">
        <v>139</v>
      </c>
      <c r="B128" s="39" t="s">
        <v>4</v>
      </c>
      <c r="C128" s="40">
        <v>205.98295890369673</v>
      </c>
      <c r="D128" s="40">
        <v>119.12900059979131</v>
      </c>
      <c r="E128" s="40">
        <v>21.659818290871154</v>
      </c>
      <c r="F128" s="41">
        <v>140.78881889066247</v>
      </c>
      <c r="G128" s="40"/>
      <c r="H128" s="40">
        <v>0</v>
      </c>
      <c r="I128" s="40">
        <v>21.659818290871158</v>
      </c>
      <c r="J128" s="40">
        <v>21.659818290871158</v>
      </c>
      <c r="K128" s="40"/>
      <c r="L128" s="99">
        <v>43.534321722163099</v>
      </c>
      <c r="M128" s="99">
        <v>65.194140013034257</v>
      </c>
      <c r="N128" s="8"/>
    </row>
    <row r="129" spans="1:14" s="5" customFormat="1" ht="17.100000000000001" customHeight="1">
      <c r="A129" s="38">
        <v>140</v>
      </c>
      <c r="B129" s="39" t="s">
        <v>5</v>
      </c>
      <c r="C129" s="40">
        <v>225.0109318785</v>
      </c>
      <c r="D129" s="40">
        <v>77.336572636196905</v>
      </c>
      <c r="E129" s="40">
        <v>16.746183363599314</v>
      </c>
      <c r="F129" s="41">
        <v>94.08275599979622</v>
      </c>
      <c r="G129" s="40"/>
      <c r="H129" s="40">
        <v>0</v>
      </c>
      <c r="I129" s="40">
        <v>14.767435863599314</v>
      </c>
      <c r="J129" s="40">
        <v>14.767435863599314</v>
      </c>
      <c r="K129" s="40"/>
      <c r="L129" s="82">
        <v>116.16074001510445</v>
      </c>
      <c r="M129" s="82">
        <v>130.92817587870377</v>
      </c>
      <c r="N129" s="8"/>
    </row>
    <row r="130" spans="1:14" s="5" customFormat="1" ht="17.100000000000001" customHeight="1">
      <c r="A130" s="38">
        <v>141</v>
      </c>
      <c r="B130" s="39" t="s">
        <v>255</v>
      </c>
      <c r="C130" s="40">
        <v>200.01834368674923</v>
      </c>
      <c r="D130" s="40">
        <v>130.01192342842347</v>
      </c>
      <c r="E130" s="40">
        <v>20.001834373603611</v>
      </c>
      <c r="F130" s="41">
        <v>150.01375780202707</v>
      </c>
      <c r="G130" s="40">
        <v>170.01559217563067</v>
      </c>
      <c r="H130" s="40">
        <v>0</v>
      </c>
      <c r="I130" s="40">
        <v>20.001834373603611</v>
      </c>
      <c r="J130" s="40">
        <v>20.001834373603611</v>
      </c>
      <c r="K130" s="40"/>
      <c r="L130" s="99">
        <v>30.00275151111855</v>
      </c>
      <c r="M130" s="99">
        <v>50.004585884722161</v>
      </c>
    </row>
    <row r="131" spans="1:14" s="5" customFormat="1" ht="17.100000000000001" customHeight="1">
      <c r="A131" s="38">
        <v>142</v>
      </c>
      <c r="B131" s="39" t="s">
        <v>276</v>
      </c>
      <c r="C131" s="40">
        <v>717.23121581585053</v>
      </c>
      <c r="D131" s="40">
        <v>426.55191484149702</v>
      </c>
      <c r="E131" s="40">
        <v>74.298356256900718</v>
      </c>
      <c r="F131" s="41">
        <v>500.85027109839774</v>
      </c>
      <c r="G131" s="40"/>
      <c r="H131" s="40">
        <v>0</v>
      </c>
      <c r="I131" s="40">
        <v>74.298356256900718</v>
      </c>
      <c r="J131" s="40">
        <v>74.298356256900718</v>
      </c>
      <c r="K131" s="40"/>
      <c r="L131" s="99">
        <v>142.08258846055207</v>
      </c>
      <c r="M131" s="99">
        <v>216.38094471745279</v>
      </c>
      <c r="N131" s="8"/>
    </row>
    <row r="132" spans="1:14" s="5" customFormat="1" ht="17.100000000000001" customHeight="1">
      <c r="A132" s="38">
        <v>143</v>
      </c>
      <c r="B132" s="39" t="s">
        <v>256</v>
      </c>
      <c r="C132" s="40">
        <v>1385.7860629347297</v>
      </c>
      <c r="D132" s="40">
        <v>944.27238221559787</v>
      </c>
      <c r="E132" s="40">
        <v>138.78319596314824</v>
      </c>
      <c r="F132" s="41">
        <v>1083.0555781787461</v>
      </c>
      <c r="G132" s="40">
        <v>1221.8387741418944</v>
      </c>
      <c r="H132" s="40">
        <v>0</v>
      </c>
      <c r="I132" s="40">
        <v>137.07904174905508</v>
      </c>
      <c r="J132" s="40">
        <v>137.07904174905508</v>
      </c>
      <c r="K132" s="40"/>
      <c r="L132" s="99">
        <v>165.65144300692845</v>
      </c>
      <c r="M132" s="99">
        <v>302.73048475598353</v>
      </c>
    </row>
    <row r="133" spans="1:14" s="8" customFormat="1" ht="17.100000000000001" customHeight="1">
      <c r="A133" s="38">
        <v>144</v>
      </c>
      <c r="B133" s="39" t="s">
        <v>333</v>
      </c>
      <c r="C133" s="40">
        <v>951.65511411154716</v>
      </c>
      <c r="D133" s="40">
        <v>743.61472868431088</v>
      </c>
      <c r="E133" s="40">
        <v>99.473443968388381</v>
      </c>
      <c r="F133" s="41">
        <v>843.08817265269931</v>
      </c>
      <c r="G133" s="40">
        <v>942.56161662108775</v>
      </c>
      <c r="H133" s="40">
        <v>0</v>
      </c>
      <c r="I133" s="40">
        <v>58.830219474653575</v>
      </c>
      <c r="J133" s="40">
        <v>58.830219474653575</v>
      </c>
      <c r="K133" s="40"/>
      <c r="L133" s="99">
        <v>49.736721984194276</v>
      </c>
      <c r="M133" s="99">
        <v>108.56694145884785</v>
      </c>
      <c r="N133" s="5"/>
    </row>
    <row r="134" spans="1:14" s="5" customFormat="1" ht="17.100000000000001" customHeight="1">
      <c r="A134" s="38">
        <v>146</v>
      </c>
      <c r="B134" s="39" t="s">
        <v>349</v>
      </c>
      <c r="C134" s="40">
        <v>21508.124959741581</v>
      </c>
      <c r="D134" s="40">
        <v>1510.8112069935696</v>
      </c>
      <c r="E134" s="40">
        <v>972.54163762800795</v>
      </c>
      <c r="F134" s="41">
        <v>2483.3528446215778</v>
      </c>
      <c r="G134" s="40"/>
      <c r="H134" s="40">
        <v>0</v>
      </c>
      <c r="I134" s="40">
        <v>936.96438276479546</v>
      </c>
      <c r="J134" s="40">
        <v>936.96438276479546</v>
      </c>
      <c r="K134" s="40"/>
      <c r="L134" s="99">
        <v>18087.807732355206</v>
      </c>
      <c r="M134" s="99">
        <v>19024.772115120002</v>
      </c>
    </row>
    <row r="135" spans="1:14" s="5" customFormat="1" ht="17.100000000000001" customHeight="1">
      <c r="A135" s="38">
        <v>147</v>
      </c>
      <c r="B135" s="39" t="s">
        <v>537</v>
      </c>
      <c r="C135" s="40">
        <v>2999.0929498538585</v>
      </c>
      <c r="D135" s="40">
        <v>1649.501122424067</v>
      </c>
      <c r="E135" s="40">
        <v>299.90929497055174</v>
      </c>
      <c r="F135" s="41">
        <v>1949.4104173946189</v>
      </c>
      <c r="G135" s="40">
        <v>2249.3197123651707</v>
      </c>
      <c r="H135" s="40">
        <v>0</v>
      </c>
      <c r="I135" s="40">
        <v>299.90929497055174</v>
      </c>
      <c r="J135" s="40">
        <v>299.90929497055174</v>
      </c>
      <c r="K135" s="40"/>
      <c r="L135" s="99">
        <v>749.77323748868787</v>
      </c>
      <c r="M135" s="99">
        <v>1049.6825324592396</v>
      </c>
    </row>
    <row r="136" spans="1:14" s="5" customFormat="1" ht="17.100000000000001" customHeight="1">
      <c r="A136" s="38">
        <v>148</v>
      </c>
      <c r="B136" s="39" t="s">
        <v>602</v>
      </c>
      <c r="C136" s="40">
        <v>475.29930765099971</v>
      </c>
      <c r="D136" s="40">
        <v>377.96803338965236</v>
      </c>
      <c r="E136" s="40">
        <v>50.961096871698103</v>
      </c>
      <c r="F136" s="41">
        <v>428.92913026135045</v>
      </c>
      <c r="G136" s="40">
        <v>479.89022713304854</v>
      </c>
      <c r="H136" s="40">
        <v>0</v>
      </c>
      <c r="I136" s="40">
        <v>33.805266580890049</v>
      </c>
      <c r="J136" s="40">
        <v>33.805266580890049</v>
      </c>
      <c r="K136" s="40"/>
      <c r="L136" s="99">
        <v>12.564910808759208</v>
      </c>
      <c r="M136" s="99">
        <v>46.370177389649257</v>
      </c>
    </row>
    <row r="137" spans="1:14" s="5" customFormat="1" ht="17.100000000000001" customHeight="1">
      <c r="A137" s="38">
        <v>149</v>
      </c>
      <c r="B137" s="39" t="s">
        <v>259</v>
      </c>
      <c r="C137" s="40">
        <v>770.37403089569091</v>
      </c>
      <c r="D137" s="40">
        <v>567.64402283448919</v>
      </c>
      <c r="E137" s="40">
        <v>81.092003262069895</v>
      </c>
      <c r="F137" s="41">
        <v>648.73602609655904</v>
      </c>
      <c r="G137" s="40">
        <v>729.8280293586289</v>
      </c>
      <c r="H137" s="40">
        <v>0</v>
      </c>
      <c r="I137" s="40">
        <v>81.092003168096639</v>
      </c>
      <c r="J137" s="40">
        <v>81.092003168096639</v>
      </c>
      <c r="K137" s="40"/>
      <c r="L137" s="99">
        <v>40.546001631035224</v>
      </c>
      <c r="M137" s="99">
        <v>121.63800479913186</v>
      </c>
    </row>
    <row r="138" spans="1:14" s="5" customFormat="1" ht="17.100000000000001" customHeight="1">
      <c r="A138" s="38">
        <v>150</v>
      </c>
      <c r="B138" s="39" t="s">
        <v>260</v>
      </c>
      <c r="C138" s="40">
        <v>815.71435733950455</v>
      </c>
      <c r="D138" s="40">
        <v>561.20782410444781</v>
      </c>
      <c r="E138" s="40">
        <v>81.571435562140195</v>
      </c>
      <c r="F138" s="41">
        <v>642.77925966658802</v>
      </c>
      <c r="G138" s="40">
        <v>724.35069522872823</v>
      </c>
      <c r="H138" s="40">
        <v>0</v>
      </c>
      <c r="I138" s="40">
        <v>81.571435562140181</v>
      </c>
      <c r="J138" s="40">
        <v>81.571435562140181</v>
      </c>
      <c r="K138" s="40"/>
      <c r="L138" s="99">
        <v>91.363662110776346</v>
      </c>
      <c r="M138" s="99">
        <v>172.93509767291653</v>
      </c>
    </row>
    <row r="139" spans="1:14" s="5" customFormat="1" ht="17.100000000000001" customHeight="1">
      <c r="A139" s="38">
        <v>151</v>
      </c>
      <c r="B139" s="39" t="s">
        <v>538</v>
      </c>
      <c r="C139" s="40">
        <v>266.7919584153135</v>
      </c>
      <c r="D139" s="40">
        <v>72.59147725258353</v>
      </c>
      <c r="E139" s="40">
        <v>26.679195880500941</v>
      </c>
      <c r="F139" s="41">
        <v>99.270673133084472</v>
      </c>
      <c r="G139" s="40"/>
      <c r="H139" s="40">
        <v>0</v>
      </c>
      <c r="I139" s="40">
        <v>16.760144580972735</v>
      </c>
      <c r="J139" s="40">
        <v>16.760144580972735</v>
      </c>
      <c r="K139" s="40"/>
      <c r="L139" s="99">
        <v>150.76114070125629</v>
      </c>
      <c r="M139" s="99">
        <v>167.52128528222903</v>
      </c>
      <c r="N139" s="8"/>
    </row>
    <row r="140" spans="1:14" s="5" customFormat="1" ht="17.100000000000001" customHeight="1">
      <c r="A140" s="38">
        <v>152</v>
      </c>
      <c r="B140" s="39" t="s">
        <v>277</v>
      </c>
      <c r="C140" s="40">
        <v>1044.2788286213686</v>
      </c>
      <c r="D140" s="40">
        <v>486.15429248724229</v>
      </c>
      <c r="E140" s="40">
        <v>101.3527685698725</v>
      </c>
      <c r="F140" s="41">
        <v>587.50706105711481</v>
      </c>
      <c r="G140" s="40">
        <v>688.85982962698733</v>
      </c>
      <c r="H140" s="40">
        <v>0</v>
      </c>
      <c r="I140" s="40">
        <v>101.35276856987251</v>
      </c>
      <c r="J140" s="40">
        <v>101.35276856987251</v>
      </c>
      <c r="K140" s="40"/>
      <c r="L140" s="99">
        <v>355.41899899438124</v>
      </c>
      <c r="M140" s="99">
        <v>456.77176756425376</v>
      </c>
    </row>
    <row r="141" spans="1:14" s="5" customFormat="1" ht="17.100000000000001" customHeight="1">
      <c r="A141" s="38">
        <v>156</v>
      </c>
      <c r="B141" s="39" t="s">
        <v>539</v>
      </c>
      <c r="C141" s="40">
        <v>290.77310532650466</v>
      </c>
      <c r="D141" s="40">
        <v>147.48106527422058</v>
      </c>
      <c r="E141" s="40">
        <v>29.983998967545286</v>
      </c>
      <c r="F141" s="41">
        <v>177.46506424176587</v>
      </c>
      <c r="G141" s="40">
        <v>207.44906320931116</v>
      </c>
      <c r="H141" s="40">
        <v>0</v>
      </c>
      <c r="I141" s="40">
        <v>29.983998968323387</v>
      </c>
      <c r="J141" s="40">
        <v>29.983998968323387</v>
      </c>
      <c r="K141" s="40"/>
      <c r="L141" s="99">
        <v>83.324042116415399</v>
      </c>
      <c r="M141" s="99">
        <v>113.30804108473879</v>
      </c>
    </row>
    <row r="142" spans="1:14" s="5" customFormat="1" ht="17.100000000000001" customHeight="1">
      <c r="A142" s="38">
        <v>157</v>
      </c>
      <c r="B142" s="39" t="s">
        <v>401</v>
      </c>
      <c r="C142" s="40">
        <v>2618.2155314161464</v>
      </c>
      <c r="D142" s="40">
        <v>1159.0046835948842</v>
      </c>
      <c r="E142" s="40">
        <v>261.82155313998646</v>
      </c>
      <c r="F142" s="41">
        <v>1420.8262367348707</v>
      </c>
      <c r="G142" s="40">
        <v>1682.6477898748572</v>
      </c>
      <c r="H142" s="40">
        <v>0</v>
      </c>
      <c r="I142" s="40">
        <v>197.65634306331566</v>
      </c>
      <c r="J142" s="40">
        <v>197.65634306331566</v>
      </c>
      <c r="K142" s="40"/>
      <c r="L142" s="99">
        <v>999.73295161796</v>
      </c>
      <c r="M142" s="99">
        <v>1197.3892946812757</v>
      </c>
    </row>
    <row r="143" spans="1:14" s="5" customFormat="1" ht="17.100000000000001" customHeight="1">
      <c r="A143" s="38">
        <v>158</v>
      </c>
      <c r="B143" s="39" t="s">
        <v>262</v>
      </c>
      <c r="C143" s="40">
        <v>226.86770408951497</v>
      </c>
      <c r="D143" s="40">
        <v>181.49416327161194</v>
      </c>
      <c r="E143" s="40">
        <v>22.686770408951492</v>
      </c>
      <c r="F143" s="41">
        <v>204.18093368056344</v>
      </c>
      <c r="G143" s="40">
        <v>226.86770408951494</v>
      </c>
      <c r="H143" s="40">
        <v>0</v>
      </c>
      <c r="I143" s="40">
        <v>22.686770408951492</v>
      </c>
      <c r="J143" s="40">
        <v>22.686770408951492</v>
      </c>
      <c r="K143" s="40"/>
      <c r="L143" s="99">
        <v>3.907985046680551E-14</v>
      </c>
      <c r="M143" s="99">
        <v>22.686770408951531</v>
      </c>
    </row>
    <row r="144" spans="1:14" s="5" customFormat="1" ht="17.100000000000001" customHeight="1">
      <c r="A144" s="38">
        <v>159</v>
      </c>
      <c r="B144" s="39" t="s">
        <v>540</v>
      </c>
      <c r="C144" s="40">
        <v>77.364737154007571</v>
      </c>
      <c r="D144" s="40">
        <v>64.470614087836367</v>
      </c>
      <c r="E144" s="40">
        <v>8.5960818783781807</v>
      </c>
      <c r="F144" s="41">
        <v>73.066695966214553</v>
      </c>
      <c r="G144" s="40">
        <v>81.662777844592739</v>
      </c>
      <c r="H144" s="40">
        <v>0</v>
      </c>
      <c r="I144" s="40">
        <v>4.2980411877930278</v>
      </c>
      <c r="J144" s="40">
        <v>4.2980411877930278</v>
      </c>
      <c r="K144" s="40"/>
      <c r="L144" s="99">
        <v>-9.7699626167013776E-15</v>
      </c>
      <c r="M144" s="99">
        <v>4.298041187793018</v>
      </c>
    </row>
    <row r="145" spans="1:14" s="5" customFormat="1" ht="17.100000000000001" customHeight="1">
      <c r="A145" s="38">
        <v>160</v>
      </c>
      <c r="B145" s="39" t="s">
        <v>263</v>
      </c>
      <c r="C145" s="40">
        <v>18.669052691183332</v>
      </c>
      <c r="D145" s="40">
        <v>15.557545183874998</v>
      </c>
      <c r="E145" s="40">
        <v>2.07433935785</v>
      </c>
      <c r="F145" s="41">
        <v>17.631884541724997</v>
      </c>
      <c r="G145" s="40">
        <v>19.706223899574997</v>
      </c>
      <c r="H145" s="40">
        <v>0</v>
      </c>
      <c r="I145" s="40">
        <v>1.0371681494583336</v>
      </c>
      <c r="J145" s="40">
        <v>1.0371681494583336</v>
      </c>
      <c r="K145" s="40"/>
      <c r="L145" s="99">
        <v>1.3322676295501878E-15</v>
      </c>
      <c r="M145" s="99">
        <v>1.0371681494583349</v>
      </c>
    </row>
    <row r="146" spans="1:14" s="5" customFormat="1" ht="17.100000000000001" customHeight="1">
      <c r="A146" s="38">
        <v>161</v>
      </c>
      <c r="B146" s="39" t="s">
        <v>541</v>
      </c>
      <c r="C146" s="40">
        <v>72.697462499999972</v>
      </c>
      <c r="D146" s="40">
        <v>49.070787187499995</v>
      </c>
      <c r="E146" s="40">
        <v>7.269746249999999</v>
      </c>
      <c r="F146" s="41">
        <v>56.340533437499992</v>
      </c>
      <c r="G146" s="40">
        <v>63.61027968749999</v>
      </c>
      <c r="H146" s="40">
        <v>0</v>
      </c>
      <c r="I146" s="40">
        <v>7.269746249999999</v>
      </c>
      <c r="J146" s="40">
        <v>7.269746249999999</v>
      </c>
      <c r="K146" s="40"/>
      <c r="L146" s="99">
        <v>9.0871828124999805</v>
      </c>
      <c r="M146" s="99">
        <v>16.356929062499979</v>
      </c>
    </row>
    <row r="147" spans="1:14" s="5" customFormat="1" ht="17.100000000000001" customHeight="1">
      <c r="A147" s="38">
        <v>162</v>
      </c>
      <c r="B147" s="39" t="s">
        <v>403</v>
      </c>
      <c r="C147" s="40">
        <v>32.606317499999996</v>
      </c>
      <c r="D147" s="40">
        <v>19.563790948657498</v>
      </c>
      <c r="E147" s="40">
        <v>3.2606318247762491</v>
      </c>
      <c r="F147" s="41">
        <v>22.824422773433746</v>
      </c>
      <c r="G147" s="40">
        <v>26.085054598209993</v>
      </c>
      <c r="H147" s="40">
        <v>0</v>
      </c>
      <c r="I147" s="40">
        <v>3.2606318247762491</v>
      </c>
      <c r="J147" s="40">
        <v>3.2606318247762491</v>
      </c>
      <c r="K147" s="40"/>
      <c r="L147" s="99">
        <v>6.521262901790001</v>
      </c>
      <c r="M147" s="99">
        <v>9.7818947265662501</v>
      </c>
    </row>
    <row r="148" spans="1:14" s="5" customFormat="1" ht="17.100000000000001" customHeight="1">
      <c r="A148" s="38">
        <v>163</v>
      </c>
      <c r="B148" s="39" t="s">
        <v>542</v>
      </c>
      <c r="C148" s="40">
        <v>269.16272121843218</v>
      </c>
      <c r="D148" s="40">
        <v>226.66334434230444</v>
      </c>
      <c r="E148" s="40">
        <v>28.332918042788048</v>
      </c>
      <c r="F148" s="41">
        <v>254.99626238509248</v>
      </c>
      <c r="G148" s="40">
        <v>283.32918042788054</v>
      </c>
      <c r="H148" s="40">
        <v>0</v>
      </c>
      <c r="I148" s="40">
        <v>14.166458833339711</v>
      </c>
      <c r="J148" s="40">
        <v>14.166458833339711</v>
      </c>
      <c r="K148" s="40"/>
      <c r="L148" s="99">
        <v>-7.1054273576010019E-15</v>
      </c>
      <c r="M148" s="99">
        <v>14.166458833339703</v>
      </c>
    </row>
    <row r="149" spans="1:14" s="5" customFormat="1" ht="17.100000000000001" customHeight="1">
      <c r="A149" s="38">
        <v>164</v>
      </c>
      <c r="B149" s="39" t="s">
        <v>606</v>
      </c>
      <c r="C149" s="40">
        <v>671.75042375912983</v>
      </c>
      <c r="D149" s="40">
        <v>162.23053739568104</v>
      </c>
      <c r="E149" s="40">
        <v>73.45500786493993</v>
      </c>
      <c r="F149" s="41">
        <v>235.68554526062098</v>
      </c>
      <c r="G149" s="40"/>
      <c r="H149" s="40">
        <v>0</v>
      </c>
      <c r="I149" s="40">
        <v>99.495066737488912</v>
      </c>
      <c r="J149" s="40">
        <v>99.495066737488912</v>
      </c>
      <c r="K149" s="40"/>
      <c r="L149" s="82">
        <v>336.56981176101993</v>
      </c>
      <c r="M149" s="82">
        <v>436.06487849850885</v>
      </c>
      <c r="N149" s="8"/>
    </row>
    <row r="150" spans="1:14" s="5" customFormat="1" ht="17.100000000000001" customHeight="1">
      <c r="A150" s="38">
        <v>165</v>
      </c>
      <c r="B150" s="39" t="s">
        <v>264</v>
      </c>
      <c r="C150" s="40">
        <v>100.30264292477719</v>
      </c>
      <c r="D150" s="40">
        <v>65.204651936642961</v>
      </c>
      <c r="E150" s="40">
        <v>10.030264301972796</v>
      </c>
      <c r="F150" s="41">
        <v>75.234916238615753</v>
      </c>
      <c r="G150" s="40">
        <v>85.265180540588545</v>
      </c>
      <c r="H150" s="40">
        <v>0</v>
      </c>
      <c r="I150" s="40">
        <v>10.030264301972796</v>
      </c>
      <c r="J150" s="40">
        <v>10.030264301972796</v>
      </c>
      <c r="K150" s="40"/>
      <c r="L150" s="99">
        <v>15.03746238418864</v>
      </c>
      <c r="M150" s="99">
        <v>25.067726686161436</v>
      </c>
    </row>
    <row r="151" spans="1:14" s="5" customFormat="1" ht="17.100000000000001" customHeight="1">
      <c r="A151" s="38">
        <v>166</v>
      </c>
      <c r="B151" s="39" t="s">
        <v>265</v>
      </c>
      <c r="C151" s="40">
        <v>1043.8209108124895</v>
      </c>
      <c r="D151" s="40">
        <v>577.20099533323662</v>
      </c>
      <c r="E151" s="40">
        <v>105.47151071904956</v>
      </c>
      <c r="F151" s="41">
        <v>682.67250605228617</v>
      </c>
      <c r="G151" s="40">
        <v>788.14401677133571</v>
      </c>
      <c r="H151" s="40">
        <v>0</v>
      </c>
      <c r="I151" s="40">
        <v>86.914385434377678</v>
      </c>
      <c r="J151" s="40">
        <v>86.914385434377678</v>
      </c>
      <c r="K151" s="40"/>
      <c r="L151" s="99">
        <v>274.23401932582567</v>
      </c>
      <c r="M151" s="99">
        <v>361.14840476020333</v>
      </c>
    </row>
    <row r="152" spans="1:14" s="5" customFormat="1" ht="17.100000000000001" customHeight="1">
      <c r="A152" s="38">
        <v>167</v>
      </c>
      <c r="B152" s="39" t="s">
        <v>266</v>
      </c>
      <c r="C152" s="40">
        <v>2480.3168889674967</v>
      </c>
      <c r="D152" s="40">
        <v>744.09506679606068</v>
      </c>
      <c r="E152" s="40">
        <v>165.35445928801349</v>
      </c>
      <c r="F152" s="41">
        <v>909.44952608407414</v>
      </c>
      <c r="G152" s="40">
        <v>1074.8039853720877</v>
      </c>
      <c r="H152" s="40">
        <v>0</v>
      </c>
      <c r="I152" s="40">
        <v>165.35445928801349</v>
      </c>
      <c r="J152" s="40">
        <v>165.35445928801349</v>
      </c>
      <c r="K152" s="40"/>
      <c r="L152" s="99">
        <v>1405.5129035954092</v>
      </c>
      <c r="M152" s="99">
        <v>1570.8673628834226</v>
      </c>
    </row>
    <row r="153" spans="1:14" s="5" customFormat="1" ht="17.100000000000001" customHeight="1">
      <c r="A153" s="38">
        <v>168</v>
      </c>
      <c r="B153" s="39" t="s">
        <v>543</v>
      </c>
      <c r="C153" s="40">
        <v>563.72361112990848</v>
      </c>
      <c r="D153" s="40">
        <v>422.79270752829518</v>
      </c>
      <c r="E153" s="40">
        <v>56.372361003772674</v>
      </c>
      <c r="F153" s="41">
        <v>479.16506853206783</v>
      </c>
      <c r="G153" s="40">
        <v>535.53742953584049</v>
      </c>
      <c r="H153" s="40">
        <v>0</v>
      </c>
      <c r="I153" s="40">
        <v>56.372361003772674</v>
      </c>
      <c r="J153" s="40">
        <v>56.372361003772674</v>
      </c>
      <c r="K153" s="40"/>
      <c r="L153" s="99">
        <v>28.186181594067968</v>
      </c>
      <c r="M153" s="99">
        <v>84.558542597840642</v>
      </c>
    </row>
    <row r="154" spans="1:14" s="5" customFormat="1" ht="17.100000000000001" customHeight="1">
      <c r="A154" s="38">
        <v>170</v>
      </c>
      <c r="B154" s="39" t="s">
        <v>337</v>
      </c>
      <c r="C154" s="40">
        <v>1374.2883405168927</v>
      </c>
      <c r="D154" s="40">
        <v>357.79383209001287</v>
      </c>
      <c r="E154" s="40">
        <v>137.42883405016781</v>
      </c>
      <c r="F154" s="41">
        <v>495.22266614018065</v>
      </c>
      <c r="G154" s="40">
        <v>632.65150019034843</v>
      </c>
      <c r="H154" s="40">
        <v>0</v>
      </c>
      <c r="I154" s="40">
        <v>137.42883405016778</v>
      </c>
      <c r="J154" s="40">
        <v>137.42883405016778</v>
      </c>
      <c r="K154" s="40"/>
      <c r="L154" s="99">
        <v>741.6368403265443</v>
      </c>
      <c r="M154" s="99">
        <v>879.06567437671208</v>
      </c>
    </row>
    <row r="155" spans="1:14" s="5" customFormat="1" ht="17.100000000000001" customHeight="1">
      <c r="A155" s="38">
        <v>176</v>
      </c>
      <c r="B155" s="39" t="s">
        <v>630</v>
      </c>
      <c r="C155" s="40">
        <v>619.19467774755219</v>
      </c>
      <c r="D155" s="40">
        <v>133.89587628444417</v>
      </c>
      <c r="E155" s="40">
        <v>64.706506872258998</v>
      </c>
      <c r="F155" s="41">
        <v>198.60238315670318</v>
      </c>
      <c r="G155" s="40"/>
      <c r="H155" s="40">
        <v>0</v>
      </c>
      <c r="I155" s="40">
        <v>32.353253436129499</v>
      </c>
      <c r="J155" s="40">
        <v>32.353253436129499</v>
      </c>
      <c r="K155" s="40"/>
      <c r="L155" s="99">
        <v>388.23904115471953</v>
      </c>
      <c r="M155" s="99">
        <v>420.59229459084901</v>
      </c>
    </row>
    <row r="156" spans="1:14" s="5" customFormat="1" ht="17.100000000000001" customHeight="1">
      <c r="A156" s="38">
        <v>177</v>
      </c>
      <c r="B156" s="39" t="s">
        <v>267</v>
      </c>
      <c r="C156" s="40">
        <v>21.255347619145759</v>
      </c>
      <c r="D156" s="40">
        <v>10.627673892615835</v>
      </c>
      <c r="E156" s="40">
        <v>2.1255347785231669</v>
      </c>
      <c r="F156" s="41">
        <v>12.753208671139003</v>
      </c>
      <c r="G156" s="40">
        <v>14.878743449662171</v>
      </c>
      <c r="H156" s="40">
        <v>0</v>
      </c>
      <c r="I156" s="40">
        <v>1.0627673892615834</v>
      </c>
      <c r="J156" s="40">
        <v>1.0627673892615834</v>
      </c>
      <c r="K156" s="40"/>
      <c r="L156" s="99">
        <v>7.4393715587451723</v>
      </c>
      <c r="M156" s="99">
        <v>8.5021389480067562</v>
      </c>
    </row>
    <row r="157" spans="1:14" s="8" customFormat="1" ht="17.100000000000001" customHeight="1">
      <c r="A157" s="38">
        <v>181</v>
      </c>
      <c r="B157" s="39" t="s">
        <v>6</v>
      </c>
      <c r="C157" s="40">
        <v>11090.578731290623</v>
      </c>
      <c r="D157" s="40">
        <v>1882.3446792830666</v>
      </c>
      <c r="E157" s="40">
        <v>1785.5754301844484</v>
      </c>
      <c r="F157" s="41">
        <v>3667.920109467515</v>
      </c>
      <c r="G157" s="40">
        <v>5453.4955396519636</v>
      </c>
      <c r="H157" s="40">
        <v>0</v>
      </c>
      <c r="I157" s="40">
        <v>1438.8822464018788</v>
      </c>
      <c r="J157" s="40">
        <v>1438.8822464018788</v>
      </c>
      <c r="K157" s="40"/>
      <c r="L157" s="99">
        <v>5983.7763754212292</v>
      </c>
      <c r="M157" s="99">
        <v>7422.6586218231078</v>
      </c>
      <c r="N157" s="5"/>
    </row>
    <row r="158" spans="1:14" s="8" customFormat="1" ht="17.100000000000001" customHeight="1">
      <c r="A158" s="38">
        <v>182</v>
      </c>
      <c r="B158" s="39" t="s">
        <v>544</v>
      </c>
      <c r="C158" s="40">
        <v>549.74767499999984</v>
      </c>
      <c r="D158" s="40">
        <v>352.27252344780072</v>
      </c>
      <c r="E158" s="40">
        <v>56.421471927469192</v>
      </c>
      <c r="F158" s="41">
        <v>408.69399537526994</v>
      </c>
      <c r="G158" s="40">
        <v>465.11546730273915</v>
      </c>
      <c r="H158" s="40">
        <v>0</v>
      </c>
      <c r="I158" s="40">
        <v>56.421471927469192</v>
      </c>
      <c r="J158" s="40">
        <v>56.421471927469192</v>
      </c>
      <c r="K158" s="40"/>
      <c r="L158" s="99">
        <v>84.632207697260725</v>
      </c>
      <c r="M158" s="99">
        <v>141.05367962472991</v>
      </c>
      <c r="N158" s="5"/>
    </row>
    <row r="159" spans="1:14" s="5" customFormat="1" ht="17.100000000000001" customHeight="1">
      <c r="A159" s="38">
        <v>183</v>
      </c>
      <c r="B159" s="39" t="s">
        <v>269</v>
      </c>
      <c r="C159" s="40">
        <v>99.02340749999999</v>
      </c>
      <c r="D159" s="40">
        <v>59.414044499999989</v>
      </c>
      <c r="E159" s="40">
        <v>9.9023407499999987</v>
      </c>
      <c r="F159" s="41">
        <v>69.316385249999982</v>
      </c>
      <c r="G159" s="40">
        <v>79.218725999999975</v>
      </c>
      <c r="H159" s="40">
        <v>0</v>
      </c>
      <c r="I159" s="40">
        <v>9.9023407499999987</v>
      </c>
      <c r="J159" s="40">
        <v>9.9023407499999987</v>
      </c>
      <c r="K159" s="40"/>
      <c r="L159" s="99">
        <v>19.804681500000008</v>
      </c>
      <c r="M159" s="99">
        <v>29.707022250000009</v>
      </c>
    </row>
    <row r="160" spans="1:14" s="5" customFormat="1" ht="17.100000000000001" customHeight="1">
      <c r="A160" s="38">
        <v>185</v>
      </c>
      <c r="B160" s="39" t="s">
        <v>545</v>
      </c>
      <c r="C160" s="40">
        <v>399.20088850608147</v>
      </c>
      <c r="D160" s="40">
        <v>82.213756458290945</v>
      </c>
      <c r="E160" s="40">
        <v>45.205391852121899</v>
      </c>
      <c r="F160" s="41">
        <v>127.41914831041285</v>
      </c>
      <c r="G160" s="40"/>
      <c r="H160" s="40">
        <v>0</v>
      </c>
      <c r="I160" s="40">
        <v>51.458001010991623</v>
      </c>
      <c r="J160" s="40">
        <v>51.458001010991623</v>
      </c>
      <c r="K160" s="40"/>
      <c r="L160" s="99">
        <v>220.32373918467698</v>
      </c>
      <c r="M160" s="99">
        <v>271.78174019566859</v>
      </c>
    </row>
    <row r="161" spans="1:14" s="5" customFormat="1" ht="17.100000000000001" customHeight="1">
      <c r="A161" s="38">
        <v>188</v>
      </c>
      <c r="B161" s="39" t="s">
        <v>7</v>
      </c>
      <c r="C161" s="40">
        <v>3023.992954514461</v>
      </c>
      <c r="D161" s="40">
        <v>864.97491368029762</v>
      </c>
      <c r="E161" s="40">
        <v>311.97697058298212</v>
      </c>
      <c r="F161" s="41">
        <v>1176.9518842632797</v>
      </c>
      <c r="G161" s="40"/>
      <c r="H161" s="40">
        <v>0</v>
      </c>
      <c r="I161" s="40">
        <v>288.33867770077262</v>
      </c>
      <c r="J161" s="40">
        <v>288.33867770077262</v>
      </c>
      <c r="K161" s="40"/>
      <c r="L161" s="82">
        <v>1558.7023925504086</v>
      </c>
      <c r="M161" s="82">
        <v>1847.0410702511813</v>
      </c>
      <c r="N161" s="8"/>
    </row>
    <row r="162" spans="1:14" s="8" customFormat="1" ht="17.100000000000001" customHeight="1">
      <c r="A162" s="38">
        <v>189</v>
      </c>
      <c r="B162" s="39" t="s">
        <v>8</v>
      </c>
      <c r="C162" s="40">
        <v>276.07817821111763</v>
      </c>
      <c r="D162" s="40">
        <v>72.693429385836581</v>
      </c>
      <c r="E162" s="40">
        <v>28.31436310161412</v>
      </c>
      <c r="F162" s="41">
        <v>101.0077924874507</v>
      </c>
      <c r="G162" s="40">
        <v>129.32215558906483</v>
      </c>
      <c r="H162" s="40">
        <v>0</v>
      </c>
      <c r="I162" s="40">
        <v>31.30535441553651</v>
      </c>
      <c r="J162" s="40">
        <v>31.30535441553651</v>
      </c>
      <c r="K162" s="40"/>
      <c r="L162" s="99">
        <v>143.76503130813043</v>
      </c>
      <c r="M162" s="99">
        <v>175.07038572366693</v>
      </c>
      <c r="N162" s="5"/>
    </row>
    <row r="163" spans="1:14" s="5" customFormat="1" ht="17.100000000000001" customHeight="1">
      <c r="A163" s="38">
        <v>190</v>
      </c>
      <c r="B163" s="39" t="s">
        <v>9</v>
      </c>
      <c r="C163" s="40">
        <v>718.36996816721569</v>
      </c>
      <c r="D163" s="40">
        <v>210.60423132606095</v>
      </c>
      <c r="E163" s="40">
        <v>73.974379514102296</v>
      </c>
      <c r="F163" s="41">
        <v>284.57861084016326</v>
      </c>
      <c r="G163" s="40"/>
      <c r="H163" s="40">
        <v>0</v>
      </c>
      <c r="I163" s="40">
        <v>88.223195658793571</v>
      </c>
      <c r="J163" s="40">
        <v>88.223195658793571</v>
      </c>
      <c r="K163" s="40"/>
      <c r="L163" s="82">
        <v>345.56816166825888</v>
      </c>
      <c r="M163" s="82">
        <v>433.79135732705242</v>
      </c>
      <c r="N163" s="8"/>
    </row>
    <row r="164" spans="1:14" s="5" customFormat="1" ht="17.100000000000001" customHeight="1">
      <c r="A164" s="38">
        <v>191</v>
      </c>
      <c r="B164" s="39" t="s">
        <v>28</v>
      </c>
      <c r="C164" s="40">
        <v>94.188351404819997</v>
      </c>
      <c r="D164" s="40">
        <v>31.739641381333335</v>
      </c>
      <c r="E164" s="40">
        <v>8.1299783131087722</v>
      </c>
      <c r="F164" s="41">
        <v>39.869619694442108</v>
      </c>
      <c r="G164" s="40">
        <v>47.99959800755088</v>
      </c>
      <c r="H164" s="40">
        <v>0</v>
      </c>
      <c r="I164" s="40">
        <v>10.486363207845615</v>
      </c>
      <c r="J164" s="40">
        <v>10.486363207845615</v>
      </c>
      <c r="K164" s="40"/>
      <c r="L164" s="99">
        <v>43.832368502532276</v>
      </c>
      <c r="M164" s="99">
        <v>54.318731710377889</v>
      </c>
    </row>
    <row r="165" spans="1:14" s="5" customFormat="1" ht="17.100000000000001" customHeight="1">
      <c r="A165" s="38">
        <v>192</v>
      </c>
      <c r="B165" s="39" t="s">
        <v>10</v>
      </c>
      <c r="C165" s="40">
        <v>665.15642948689037</v>
      </c>
      <c r="D165" s="40">
        <v>210.31960040311171</v>
      </c>
      <c r="E165" s="40">
        <v>63.893169989137164</v>
      </c>
      <c r="F165" s="41">
        <v>274.2127703922489</v>
      </c>
      <c r="G165" s="40">
        <v>338.10594038138606</v>
      </c>
      <c r="H165" s="40">
        <v>0</v>
      </c>
      <c r="I165" s="40">
        <v>67.341397975167297</v>
      </c>
      <c r="J165" s="40">
        <v>67.341397975167297</v>
      </c>
      <c r="K165" s="40"/>
      <c r="L165" s="99">
        <v>323.60226111947418</v>
      </c>
      <c r="M165" s="99">
        <v>390.94365909464148</v>
      </c>
    </row>
    <row r="166" spans="1:14" s="5" customFormat="1" ht="17.100000000000001" customHeight="1">
      <c r="A166" s="38">
        <v>193</v>
      </c>
      <c r="B166" s="39" t="s">
        <v>29</v>
      </c>
      <c r="C166" s="40">
        <v>65.498466874947709</v>
      </c>
      <c r="D166" s="40">
        <v>26.19938676056281</v>
      </c>
      <c r="E166" s="40">
        <v>6.5498466901407033</v>
      </c>
      <c r="F166" s="41">
        <v>32.749233450703514</v>
      </c>
      <c r="G166" s="40"/>
      <c r="H166" s="40">
        <v>0</v>
      </c>
      <c r="I166" s="40">
        <v>9.8247700352110545</v>
      </c>
      <c r="J166" s="40">
        <v>9.8247700352110545</v>
      </c>
      <c r="K166" s="40"/>
      <c r="L166" s="99">
        <v>22.924463389033143</v>
      </c>
      <c r="M166" s="99">
        <v>32.749233424244196</v>
      </c>
      <c r="N166" s="8"/>
    </row>
    <row r="167" spans="1:14" s="5" customFormat="1" ht="17.100000000000001" customHeight="1">
      <c r="A167" s="38">
        <v>194</v>
      </c>
      <c r="B167" s="39" t="s">
        <v>11</v>
      </c>
      <c r="C167" s="40">
        <v>674.7337068733807</v>
      </c>
      <c r="D167" s="40">
        <v>182.91949196419344</v>
      </c>
      <c r="E167" s="40">
        <v>70.670112122956908</v>
      </c>
      <c r="F167" s="41">
        <v>253.58960408715035</v>
      </c>
      <c r="G167" s="40"/>
      <c r="H167" s="40">
        <v>0</v>
      </c>
      <c r="I167" s="40">
        <v>93.907105546192426</v>
      </c>
      <c r="J167" s="40">
        <v>93.907105546192426</v>
      </c>
      <c r="K167" s="40"/>
      <c r="L167" s="99">
        <v>327.23699724003791</v>
      </c>
      <c r="M167" s="99">
        <v>421.14410278623035</v>
      </c>
      <c r="N167" s="8"/>
    </row>
    <row r="168" spans="1:14" s="5" customFormat="1" ht="17.100000000000001" customHeight="1">
      <c r="A168" s="38">
        <v>195</v>
      </c>
      <c r="B168" s="39" t="s">
        <v>546</v>
      </c>
      <c r="C168" s="40">
        <v>1664.7549107299906</v>
      </c>
      <c r="D168" s="40">
        <v>667.00443773634936</v>
      </c>
      <c r="E168" s="40">
        <v>168.95801872116596</v>
      </c>
      <c r="F168" s="41">
        <v>835.96245645751537</v>
      </c>
      <c r="G168" s="40">
        <v>1004.9204751786813</v>
      </c>
      <c r="H168" s="40">
        <v>0</v>
      </c>
      <c r="I168" s="40">
        <v>172.10641387080389</v>
      </c>
      <c r="J168" s="40">
        <v>172.10641387080389</v>
      </c>
      <c r="K168" s="40"/>
      <c r="L168" s="99">
        <v>656.68604040167133</v>
      </c>
      <c r="M168" s="99">
        <v>828.7924542724752</v>
      </c>
    </row>
    <row r="169" spans="1:14" s="5" customFormat="1" ht="17.100000000000001" customHeight="1">
      <c r="A169" s="38">
        <v>197</v>
      </c>
      <c r="B169" s="39" t="s">
        <v>12</v>
      </c>
      <c r="C169" s="40">
        <v>273.84995483477991</v>
      </c>
      <c r="D169" s="40">
        <v>119.59147416063544</v>
      </c>
      <c r="E169" s="40">
        <v>27.396978916439895</v>
      </c>
      <c r="F169" s="41">
        <v>146.98845307707535</v>
      </c>
      <c r="G169" s="40">
        <v>174.38543199351525</v>
      </c>
      <c r="H169" s="40">
        <v>0</v>
      </c>
      <c r="I169" s="40">
        <v>17.393420421564048</v>
      </c>
      <c r="J169" s="40">
        <v>17.393420421564048</v>
      </c>
      <c r="K169" s="40"/>
      <c r="L169" s="99">
        <v>109.46808133614051</v>
      </c>
      <c r="M169" s="99">
        <v>126.86150175770456</v>
      </c>
    </row>
    <row r="170" spans="1:14" s="5" customFormat="1" ht="17.100000000000001" customHeight="1">
      <c r="A170" s="38">
        <v>198</v>
      </c>
      <c r="B170" s="39" t="s">
        <v>13</v>
      </c>
      <c r="C170" s="40">
        <v>345.47011583019099</v>
      </c>
      <c r="D170" s="40">
        <v>60.293124129143116</v>
      </c>
      <c r="E170" s="40">
        <v>36.452802522274581</v>
      </c>
      <c r="F170" s="41">
        <v>96.745926651417705</v>
      </c>
      <c r="G170" s="40"/>
      <c r="H170" s="40">
        <v>0</v>
      </c>
      <c r="I170" s="40">
        <v>39.848596536218125</v>
      </c>
      <c r="J170" s="40">
        <v>39.848596536218125</v>
      </c>
      <c r="K170" s="40"/>
      <c r="L170" s="82">
        <v>208.87559264255515</v>
      </c>
      <c r="M170" s="82">
        <v>248.72418917877326</v>
      </c>
      <c r="N170" s="8"/>
    </row>
    <row r="171" spans="1:14" s="5" customFormat="1" ht="17.100000000000001" customHeight="1">
      <c r="A171" s="38">
        <v>199</v>
      </c>
      <c r="B171" s="39" t="s">
        <v>547</v>
      </c>
      <c r="C171" s="40">
        <v>266.66808076378089</v>
      </c>
      <c r="D171" s="40">
        <v>122.24653094280168</v>
      </c>
      <c r="E171" s="40">
        <v>24.287588759124908</v>
      </c>
      <c r="F171" s="41">
        <v>146.53411970192658</v>
      </c>
      <c r="G171" s="40"/>
      <c r="H171" s="40">
        <v>0</v>
      </c>
      <c r="I171" s="40">
        <v>18.265572466719721</v>
      </c>
      <c r="J171" s="40">
        <v>18.265572466719721</v>
      </c>
      <c r="K171" s="40"/>
      <c r="L171" s="99">
        <v>101.86838859513459</v>
      </c>
      <c r="M171" s="99">
        <v>120.13396106185431</v>
      </c>
    </row>
    <row r="172" spans="1:14" s="5" customFormat="1" ht="17.100000000000001" customHeight="1">
      <c r="A172" s="38">
        <v>200</v>
      </c>
      <c r="B172" s="39" t="s">
        <v>14</v>
      </c>
      <c r="C172" s="40">
        <v>1200.8932308712538</v>
      </c>
      <c r="D172" s="40">
        <v>141.31406703558608</v>
      </c>
      <c r="E172" s="40">
        <v>123.08607159812443</v>
      </c>
      <c r="F172" s="41">
        <v>264.40013863371053</v>
      </c>
      <c r="G172" s="40"/>
      <c r="H172" s="40">
        <v>0</v>
      </c>
      <c r="I172" s="40">
        <v>83.274682707469282</v>
      </c>
      <c r="J172" s="40">
        <v>83.274682707469282</v>
      </c>
      <c r="K172" s="40"/>
      <c r="L172" s="99">
        <v>853.21840953007393</v>
      </c>
      <c r="M172" s="99">
        <v>936.49309223754324</v>
      </c>
      <c r="N172" s="8"/>
    </row>
    <row r="173" spans="1:14" s="5" customFormat="1" ht="17.100000000000001" customHeight="1">
      <c r="A173" s="38">
        <v>201</v>
      </c>
      <c r="B173" s="39" t="s">
        <v>548</v>
      </c>
      <c r="C173" s="40">
        <v>1521.638091671932</v>
      </c>
      <c r="D173" s="40">
        <v>300.53781419292756</v>
      </c>
      <c r="E173" s="40">
        <v>156.65918302777953</v>
      </c>
      <c r="F173" s="41">
        <v>457.19699722070709</v>
      </c>
      <c r="G173" s="40">
        <v>613.85618024848668</v>
      </c>
      <c r="H173" s="40">
        <v>0</v>
      </c>
      <c r="I173" s="40">
        <v>111.70544310984056</v>
      </c>
      <c r="J173" s="40">
        <v>111.70544310984056</v>
      </c>
      <c r="K173" s="40"/>
      <c r="L173" s="99">
        <v>952.73565134138437</v>
      </c>
      <c r="M173" s="99">
        <v>1064.4410944512249</v>
      </c>
    </row>
    <row r="174" spans="1:14" s="5" customFormat="1" ht="17.100000000000001" customHeight="1">
      <c r="A174" s="38">
        <v>202</v>
      </c>
      <c r="B174" s="39" t="s">
        <v>350</v>
      </c>
      <c r="C174" s="40">
        <v>2255.2070995602994</v>
      </c>
      <c r="D174" s="40">
        <v>294.59314555417319</v>
      </c>
      <c r="E174" s="40">
        <v>202.55314422744809</v>
      </c>
      <c r="F174" s="41">
        <v>497.14628978162125</v>
      </c>
      <c r="G174" s="40"/>
      <c r="H174" s="40">
        <v>0</v>
      </c>
      <c r="I174" s="40">
        <v>191.80555067513583</v>
      </c>
      <c r="J174" s="40">
        <v>191.80555067513583</v>
      </c>
      <c r="K174" s="40"/>
      <c r="L174" s="82">
        <v>1566.2552591035421</v>
      </c>
      <c r="M174" s="82">
        <v>1758.060809778678</v>
      </c>
      <c r="N174" s="8"/>
    </row>
    <row r="175" spans="1:14" s="5" customFormat="1" ht="17.100000000000001" customHeight="1">
      <c r="A175" s="38">
        <v>203</v>
      </c>
      <c r="B175" s="39" t="s">
        <v>340</v>
      </c>
      <c r="C175" s="40">
        <v>634.40224856457837</v>
      </c>
      <c r="D175" s="40">
        <v>338.60455805514033</v>
      </c>
      <c r="E175" s="40">
        <v>57.751863561086601</v>
      </c>
      <c r="F175" s="41">
        <v>396.35642161622695</v>
      </c>
      <c r="G175" s="40">
        <v>454.10828517731358</v>
      </c>
      <c r="H175" s="40">
        <v>0</v>
      </c>
      <c r="I175" s="40">
        <v>57.750587744427271</v>
      </c>
      <c r="J175" s="40">
        <v>57.750587744427271</v>
      </c>
      <c r="K175" s="40"/>
      <c r="L175" s="99">
        <v>180.29523920392415</v>
      </c>
      <c r="M175" s="99">
        <v>238.04582694835142</v>
      </c>
    </row>
    <row r="176" spans="1:14" s="5" customFormat="1" ht="17.100000000000001" customHeight="1">
      <c r="A176" s="38">
        <v>204</v>
      </c>
      <c r="B176" s="39" t="s">
        <v>15</v>
      </c>
      <c r="C176" s="40">
        <v>1832.1217084097175</v>
      </c>
      <c r="D176" s="40">
        <v>691.44074117158686</v>
      </c>
      <c r="E176" s="40">
        <v>197.55449747759621</v>
      </c>
      <c r="F176" s="41">
        <v>888.99523864918308</v>
      </c>
      <c r="G176" s="40"/>
      <c r="H176" s="40">
        <v>0</v>
      </c>
      <c r="I176" s="40">
        <v>196.36660897531021</v>
      </c>
      <c r="J176" s="40">
        <v>196.36660897531021</v>
      </c>
      <c r="K176" s="40"/>
      <c r="L176" s="82">
        <v>746.75986078522419</v>
      </c>
      <c r="M176" s="82">
        <v>943.12646976053441</v>
      </c>
      <c r="N176" s="8"/>
    </row>
    <row r="177" spans="1:15" s="5" customFormat="1" ht="17.100000000000001" customHeight="1">
      <c r="A177" s="38">
        <v>205</v>
      </c>
      <c r="B177" s="39" t="s">
        <v>549</v>
      </c>
      <c r="C177" s="40">
        <v>2004.6266933686936</v>
      </c>
      <c r="D177" s="40">
        <v>848.84195313945702</v>
      </c>
      <c r="E177" s="40">
        <v>202.46960552372713</v>
      </c>
      <c r="F177" s="41">
        <v>1051.3115586631841</v>
      </c>
      <c r="G177" s="40">
        <v>1253.7811641869112</v>
      </c>
      <c r="H177" s="40">
        <v>0</v>
      </c>
      <c r="I177" s="40">
        <v>167.50401972309507</v>
      </c>
      <c r="J177" s="40">
        <v>167.50401972309507</v>
      </c>
      <c r="K177" s="40"/>
      <c r="L177" s="99">
        <v>785.81111498241444</v>
      </c>
      <c r="M177" s="99">
        <v>953.31513470550954</v>
      </c>
    </row>
    <row r="178" spans="1:15" s="5" customFormat="1" ht="17.100000000000001" customHeight="1">
      <c r="A178" s="38">
        <v>206</v>
      </c>
      <c r="B178" s="39" t="s">
        <v>603</v>
      </c>
      <c r="C178" s="40">
        <v>725.04696037838869</v>
      </c>
      <c r="D178" s="40">
        <v>362.52348024258703</v>
      </c>
      <c r="E178" s="40">
        <v>72.504696048517388</v>
      </c>
      <c r="F178" s="41">
        <v>435.02817629110439</v>
      </c>
      <c r="G178" s="40">
        <v>507.5328723396218</v>
      </c>
      <c r="H178" s="40">
        <v>0</v>
      </c>
      <c r="I178" s="40">
        <v>72.504696048517388</v>
      </c>
      <c r="J178" s="40">
        <v>72.504696048517388</v>
      </c>
      <c r="K178" s="40"/>
      <c r="L178" s="99">
        <v>217.51408803876691</v>
      </c>
      <c r="M178" s="99">
        <v>290.0187840872843</v>
      </c>
    </row>
    <row r="179" spans="1:15" s="29" customFormat="1" ht="17.100000000000001" customHeight="1">
      <c r="A179" s="38">
        <v>207</v>
      </c>
      <c r="B179" s="39" t="s">
        <v>649</v>
      </c>
      <c r="C179" s="40">
        <v>824.83235719594506</v>
      </c>
      <c r="D179" s="40">
        <v>317.09694574319934</v>
      </c>
      <c r="E179" s="40">
        <v>83.381750787202677</v>
      </c>
      <c r="F179" s="41">
        <v>400.47869653040203</v>
      </c>
      <c r="G179" s="40">
        <v>483.86044731760472</v>
      </c>
      <c r="H179" s="40">
        <v>0</v>
      </c>
      <c r="I179" s="40">
        <v>84.839332446109566</v>
      </c>
      <c r="J179" s="40">
        <v>84.839332446109566</v>
      </c>
      <c r="K179" s="40"/>
      <c r="L179" s="99">
        <v>339.51432821943348</v>
      </c>
      <c r="M179" s="99">
        <v>424.35366066554303</v>
      </c>
      <c r="N179" s="5"/>
      <c r="O179" s="5"/>
    </row>
    <row r="180" spans="1:15" s="8" customFormat="1" ht="17.100000000000001" customHeight="1">
      <c r="A180" s="38">
        <v>208</v>
      </c>
      <c r="B180" s="39" t="s">
        <v>550</v>
      </c>
      <c r="C180" s="40">
        <v>161.58255018955504</v>
      </c>
      <c r="D180" s="40">
        <v>53.860851250212185</v>
      </c>
      <c r="E180" s="40">
        <v>10.772170250042443</v>
      </c>
      <c r="F180" s="41">
        <v>64.633021500254628</v>
      </c>
      <c r="G180" s="40">
        <v>75.405191750297064</v>
      </c>
      <c r="H180" s="40">
        <v>0</v>
      </c>
      <c r="I180" s="40">
        <v>10.772170250042443</v>
      </c>
      <c r="J180" s="40">
        <v>10.772170250042443</v>
      </c>
      <c r="K180" s="40"/>
      <c r="L180" s="99">
        <v>86.177358439257972</v>
      </c>
      <c r="M180" s="99">
        <v>96.949528689300422</v>
      </c>
      <c r="N180" s="5"/>
      <c r="O180" s="29"/>
    </row>
    <row r="181" spans="1:15" s="8" customFormat="1" ht="17.100000000000001" customHeight="1">
      <c r="A181" s="38">
        <v>209</v>
      </c>
      <c r="B181" s="39" t="s">
        <v>16</v>
      </c>
      <c r="C181" s="40">
        <v>798.67886623942888</v>
      </c>
      <c r="D181" s="40">
        <v>157.88716990933079</v>
      </c>
      <c r="E181" s="40">
        <v>66.510792735130323</v>
      </c>
      <c r="F181" s="41">
        <v>224.39796264446113</v>
      </c>
      <c r="G181" s="40"/>
      <c r="H181" s="40">
        <v>0</v>
      </c>
      <c r="I181" s="40">
        <v>85.418876400910293</v>
      </c>
      <c r="J181" s="40">
        <v>85.418876400910293</v>
      </c>
      <c r="K181" s="40"/>
      <c r="L181" s="82">
        <v>488.86202719405748</v>
      </c>
      <c r="M181" s="82">
        <v>574.28090359496775</v>
      </c>
    </row>
    <row r="182" spans="1:15" s="8" customFormat="1" ht="17.100000000000001" customHeight="1">
      <c r="A182" s="38">
        <v>210</v>
      </c>
      <c r="B182" s="39" t="s">
        <v>551</v>
      </c>
      <c r="C182" s="40">
        <v>2378.1358877010694</v>
      </c>
      <c r="D182" s="40">
        <v>949.61031497592091</v>
      </c>
      <c r="E182" s="40">
        <v>242.61986025664322</v>
      </c>
      <c r="F182" s="41">
        <v>1192.2301752325641</v>
      </c>
      <c r="G182" s="40"/>
      <c r="H182" s="40">
        <v>0</v>
      </c>
      <c r="I182" s="40">
        <v>295.6463887295032</v>
      </c>
      <c r="J182" s="40">
        <v>295.6463887295032</v>
      </c>
      <c r="K182" s="40"/>
      <c r="L182" s="99">
        <v>890.25932373900207</v>
      </c>
      <c r="M182" s="99">
        <v>1185.9057124685053</v>
      </c>
      <c r="N182" s="5"/>
    </row>
    <row r="183" spans="1:15" s="8" customFormat="1" ht="17.100000000000001" customHeight="1">
      <c r="A183" s="38">
        <v>211</v>
      </c>
      <c r="B183" s="39" t="s">
        <v>351</v>
      </c>
      <c r="C183" s="40">
        <v>3138.1506230264922</v>
      </c>
      <c r="D183" s="40">
        <v>1123.8963863576425</v>
      </c>
      <c r="E183" s="40">
        <v>317.90457517875484</v>
      </c>
      <c r="F183" s="41">
        <v>1441.8009615363974</v>
      </c>
      <c r="G183" s="40"/>
      <c r="H183" s="40">
        <v>0</v>
      </c>
      <c r="I183" s="40">
        <v>398.2322980563257</v>
      </c>
      <c r="J183" s="40">
        <v>398.2322980563257</v>
      </c>
      <c r="K183" s="40"/>
      <c r="L183" s="99">
        <v>1298.1173634337692</v>
      </c>
      <c r="M183" s="99">
        <v>1696.3496614900951</v>
      </c>
      <c r="N183" s="5"/>
    </row>
    <row r="184" spans="1:15" s="8" customFormat="1" ht="17.100000000000001" customHeight="1">
      <c r="A184" s="38">
        <v>212</v>
      </c>
      <c r="B184" s="39" t="s">
        <v>17</v>
      </c>
      <c r="C184" s="40">
        <v>631.40167895541856</v>
      </c>
      <c r="D184" s="40">
        <v>223.49185516109077</v>
      </c>
      <c r="E184" s="40">
        <v>68.391482757761864</v>
      </c>
      <c r="F184" s="41">
        <v>291.88333791885265</v>
      </c>
      <c r="G184" s="40"/>
      <c r="H184" s="40">
        <v>0</v>
      </c>
      <c r="I184" s="40">
        <v>84.269817248837725</v>
      </c>
      <c r="J184" s="40">
        <v>84.269817248837725</v>
      </c>
      <c r="K184" s="40"/>
      <c r="L184" s="82">
        <v>255.24852378772817</v>
      </c>
      <c r="M184" s="82">
        <v>339.51834103656591</v>
      </c>
    </row>
    <row r="185" spans="1:15" s="8" customFormat="1" ht="17.100000000000001" customHeight="1">
      <c r="A185" s="38">
        <v>213</v>
      </c>
      <c r="B185" s="39" t="s">
        <v>18</v>
      </c>
      <c r="C185" s="40">
        <v>418.37253367517803</v>
      </c>
      <c r="D185" s="40">
        <v>96.365796157081959</v>
      </c>
      <c r="E185" s="40">
        <v>41.837897727503687</v>
      </c>
      <c r="F185" s="41">
        <v>138.20369388458565</v>
      </c>
      <c r="G185" s="40"/>
      <c r="H185" s="40">
        <v>0</v>
      </c>
      <c r="I185" s="40">
        <v>37.583739520252941</v>
      </c>
      <c r="J185" s="40">
        <v>37.583739520252941</v>
      </c>
      <c r="K185" s="40"/>
      <c r="L185" s="82">
        <v>242.58510027033947</v>
      </c>
      <c r="M185" s="82">
        <v>280.16883979059241</v>
      </c>
    </row>
    <row r="186" spans="1:15" s="8" customFormat="1" ht="17.100000000000001" customHeight="1">
      <c r="A186" s="38">
        <v>214</v>
      </c>
      <c r="B186" s="39" t="s">
        <v>352</v>
      </c>
      <c r="C186" s="40">
        <v>1653.6604118001053</v>
      </c>
      <c r="D186" s="40">
        <v>440.82318660308778</v>
      </c>
      <c r="E186" s="40">
        <v>155.19730247882359</v>
      </c>
      <c r="F186" s="41">
        <v>596.02048908191136</v>
      </c>
      <c r="G186" s="40"/>
      <c r="H186" s="40">
        <v>0</v>
      </c>
      <c r="I186" s="40">
        <v>224.21162261222568</v>
      </c>
      <c r="J186" s="40">
        <v>224.21162261222568</v>
      </c>
      <c r="K186" s="40"/>
      <c r="L186" s="82">
        <v>833.42830010596822</v>
      </c>
      <c r="M186" s="82">
        <v>1057.6399227181939</v>
      </c>
    </row>
    <row r="187" spans="1:15" s="8" customFormat="1" ht="17.100000000000001" customHeight="1">
      <c r="A187" s="38">
        <v>215</v>
      </c>
      <c r="B187" s="39" t="s">
        <v>19</v>
      </c>
      <c r="C187" s="40">
        <v>680.38702081498559</v>
      </c>
      <c r="D187" s="40">
        <v>207.59955606561485</v>
      </c>
      <c r="E187" s="40">
        <v>70.403964483090888</v>
      </c>
      <c r="F187" s="41">
        <v>278.00352054870575</v>
      </c>
      <c r="G187" s="40"/>
      <c r="H187" s="40">
        <v>0</v>
      </c>
      <c r="I187" s="40">
        <v>62.123742589786424</v>
      </c>
      <c r="J187" s="40">
        <v>62.123742589786424</v>
      </c>
      <c r="K187" s="40"/>
      <c r="L187" s="82">
        <v>340.25975767649339</v>
      </c>
      <c r="M187" s="82">
        <v>402.38350026627984</v>
      </c>
    </row>
    <row r="188" spans="1:15" s="8" customFormat="1" ht="17.100000000000001" customHeight="1">
      <c r="A188" s="38">
        <v>216</v>
      </c>
      <c r="B188" s="39" t="s">
        <v>353</v>
      </c>
      <c r="C188" s="40">
        <v>236.3562441346796</v>
      </c>
      <c r="D188" s="40">
        <v>37.319406981184734</v>
      </c>
      <c r="E188" s="40">
        <v>24.87960465412316</v>
      </c>
      <c r="F188" s="41">
        <v>62.199011635307897</v>
      </c>
      <c r="G188" s="40"/>
      <c r="H188" s="40">
        <v>0</v>
      </c>
      <c r="I188" s="40">
        <v>24.87960465412316</v>
      </c>
      <c r="J188" s="40">
        <v>24.87960465412316</v>
      </c>
      <c r="K188" s="40"/>
      <c r="L188" s="82">
        <v>149.27762784524853</v>
      </c>
      <c r="M188" s="82">
        <v>174.1572324993717</v>
      </c>
    </row>
    <row r="189" spans="1:15" s="8" customFormat="1" ht="17.100000000000001" customHeight="1">
      <c r="A189" s="38">
        <v>217</v>
      </c>
      <c r="B189" s="39" t="s">
        <v>415</v>
      </c>
      <c r="C189" s="40">
        <v>2729.7203523030512</v>
      </c>
      <c r="D189" s="40">
        <v>184.73156732205311</v>
      </c>
      <c r="E189" s="40">
        <v>223.03897778697308</v>
      </c>
      <c r="F189" s="41">
        <v>407.77054510902622</v>
      </c>
      <c r="G189" s="40">
        <v>630.80952289599929</v>
      </c>
      <c r="H189" s="40">
        <v>0</v>
      </c>
      <c r="I189" s="40">
        <v>149.82689935840659</v>
      </c>
      <c r="J189" s="40">
        <v>149.82689935840659</v>
      </c>
      <c r="K189" s="40"/>
      <c r="L189" s="99">
        <v>2172.1229078356187</v>
      </c>
      <c r="M189" s="99">
        <v>2321.9498071940252</v>
      </c>
      <c r="N189" s="5"/>
    </row>
    <row r="190" spans="1:15" s="8" customFormat="1" ht="17.100000000000001" customHeight="1">
      <c r="A190" s="38">
        <v>218</v>
      </c>
      <c r="B190" s="39" t="s">
        <v>552</v>
      </c>
      <c r="C190" s="40">
        <v>673.92920436325312</v>
      </c>
      <c r="D190" s="40">
        <v>254.81941366665725</v>
      </c>
      <c r="E190" s="40">
        <v>72.805546761902079</v>
      </c>
      <c r="F190" s="41">
        <v>327.62496042855935</v>
      </c>
      <c r="G190" s="40">
        <v>400.43050719046141</v>
      </c>
      <c r="H190" s="40">
        <v>0</v>
      </c>
      <c r="I190" s="40">
        <v>73.868939004974166</v>
      </c>
      <c r="J190" s="40">
        <v>73.868939004974166</v>
      </c>
      <c r="K190" s="40"/>
      <c r="L190" s="99">
        <v>272.43530492971962</v>
      </c>
      <c r="M190" s="99">
        <v>346.30424393469377</v>
      </c>
      <c r="N190" s="5"/>
    </row>
    <row r="191" spans="1:15" s="8" customFormat="1" ht="17.100000000000001" customHeight="1">
      <c r="A191" s="38">
        <v>219</v>
      </c>
      <c r="B191" s="39" t="s">
        <v>342</v>
      </c>
      <c r="C191" s="40">
        <v>731.9963216361848</v>
      </c>
      <c r="D191" s="40">
        <v>182.99908041243447</v>
      </c>
      <c r="E191" s="40">
        <v>73.199632164973806</v>
      </c>
      <c r="F191" s="41">
        <v>256.19871257740829</v>
      </c>
      <c r="G191" s="40">
        <v>329.39834474238211</v>
      </c>
      <c r="H191" s="40">
        <v>0</v>
      </c>
      <c r="I191" s="40">
        <v>73.199632164973806</v>
      </c>
      <c r="J191" s="40">
        <v>73.199632164973806</v>
      </c>
      <c r="K191" s="40"/>
      <c r="L191" s="99">
        <v>402.5979768938027</v>
      </c>
      <c r="M191" s="99">
        <v>475.79760905877652</v>
      </c>
      <c r="N191" s="5"/>
    </row>
    <row r="192" spans="1:15" s="8" customFormat="1" ht="17.100000000000001" customHeight="1">
      <c r="A192" s="38">
        <v>222</v>
      </c>
      <c r="B192" s="39" t="s">
        <v>409</v>
      </c>
      <c r="C192" s="40">
        <v>18027.131459571065</v>
      </c>
      <c r="D192" s="40">
        <v>3131.5464057724198</v>
      </c>
      <c r="E192" s="40">
        <v>1618.1961298210961</v>
      </c>
      <c r="F192" s="41">
        <v>4749.7425355935156</v>
      </c>
      <c r="G192" s="40"/>
      <c r="H192" s="40">
        <v>0</v>
      </c>
      <c r="I192" s="40">
        <v>1500.7583583168196</v>
      </c>
      <c r="J192" s="40">
        <v>1500.7583583168196</v>
      </c>
      <c r="K192" s="40"/>
      <c r="L192" s="82">
        <v>11776.630565660729</v>
      </c>
      <c r="M192" s="82">
        <v>13277.388923977549</v>
      </c>
      <c r="N192" s="29"/>
    </row>
    <row r="193" spans="1:14" s="8" customFormat="1" ht="17.100000000000001" customHeight="1">
      <c r="A193" s="38">
        <v>223</v>
      </c>
      <c r="B193" s="39" t="s">
        <v>343</v>
      </c>
      <c r="C193" s="40">
        <v>74.520613083105118</v>
      </c>
      <c r="D193" s="40">
        <v>22.394450973243313</v>
      </c>
      <c r="E193" s="40">
        <v>8.6876936869550647</v>
      </c>
      <c r="F193" s="41">
        <v>31.082144660198377</v>
      </c>
      <c r="G193" s="40">
        <v>39.769838347153438</v>
      </c>
      <c r="H193" s="40">
        <v>0</v>
      </c>
      <c r="I193" s="40">
        <v>13.031540530432597</v>
      </c>
      <c r="J193" s="40">
        <v>13.031540530432597</v>
      </c>
      <c r="K193" s="40"/>
      <c r="L193" s="99">
        <v>30.40692789247414</v>
      </c>
      <c r="M193" s="99">
        <v>43.438468422906737</v>
      </c>
      <c r="N193" s="5"/>
    </row>
    <row r="194" spans="1:14" s="8" customFormat="1" ht="16.899999999999999" customHeight="1">
      <c r="A194" s="38">
        <v>225</v>
      </c>
      <c r="B194" s="39" t="s">
        <v>631</v>
      </c>
      <c r="C194" s="40">
        <v>21.318185035723218</v>
      </c>
      <c r="D194" s="40">
        <v>7.4613646620900385</v>
      </c>
      <c r="E194" s="40">
        <v>2.1318184748828681</v>
      </c>
      <c r="F194" s="41">
        <v>9.5931831369729075</v>
      </c>
      <c r="G194" s="40"/>
      <c r="H194" s="40">
        <v>0</v>
      </c>
      <c r="I194" s="40">
        <v>2.1318184748828681</v>
      </c>
      <c r="J194" s="40">
        <v>2.1318184748828681</v>
      </c>
      <c r="K194" s="40"/>
      <c r="L194" s="99">
        <v>9.5931834238674423</v>
      </c>
      <c r="M194" s="99">
        <v>11.72500189875031</v>
      </c>
      <c r="N194" s="5"/>
    </row>
    <row r="195" spans="1:14" s="8" customFormat="1" ht="17.100000000000001" customHeight="1">
      <c r="A195" s="38">
        <v>227</v>
      </c>
      <c r="B195" s="39" t="s">
        <v>21</v>
      </c>
      <c r="C195" s="40">
        <v>1824.9316025739429</v>
      </c>
      <c r="D195" s="40">
        <v>288.14709511440213</v>
      </c>
      <c r="E195" s="40">
        <v>192.09806339087262</v>
      </c>
      <c r="F195" s="41">
        <v>480.24515850527473</v>
      </c>
      <c r="G195" s="40">
        <v>672.34322189614738</v>
      </c>
      <c r="H195" s="40">
        <v>0</v>
      </c>
      <c r="I195" s="40">
        <v>192.09806339087262</v>
      </c>
      <c r="J195" s="40">
        <v>192.09806339087262</v>
      </c>
      <c r="K195" s="40"/>
      <c r="L195" s="99">
        <v>1152.5883806777956</v>
      </c>
      <c r="M195" s="99">
        <v>1344.6864440686682</v>
      </c>
      <c r="N195" s="5"/>
    </row>
    <row r="196" spans="1:14" s="8" customFormat="1" ht="17.100000000000001" customHeight="1">
      <c r="A196" s="38">
        <v>228</v>
      </c>
      <c r="B196" s="39" t="s">
        <v>632</v>
      </c>
      <c r="C196" s="40">
        <v>335.60781292885775</v>
      </c>
      <c r="D196" s="40">
        <v>70.424019769012673</v>
      </c>
      <c r="E196" s="40">
        <v>35.307115908204658</v>
      </c>
      <c r="F196" s="41">
        <v>105.73113567721734</v>
      </c>
      <c r="G196" s="40">
        <v>141.03825158542199</v>
      </c>
      <c r="H196" s="40">
        <v>0</v>
      </c>
      <c r="I196" s="40">
        <v>35.307115908204658</v>
      </c>
      <c r="J196" s="40">
        <v>35.307115908204658</v>
      </c>
      <c r="K196" s="40"/>
      <c r="L196" s="99">
        <v>194.56956134343577</v>
      </c>
      <c r="M196" s="99">
        <v>229.87667725164042</v>
      </c>
      <c r="N196" s="5"/>
    </row>
    <row r="197" spans="1:14" s="8" customFormat="1" ht="17.100000000000001" customHeight="1">
      <c r="A197" s="38">
        <v>229</v>
      </c>
      <c r="B197" s="39" t="s">
        <v>321</v>
      </c>
      <c r="C197" s="40">
        <v>1787.1674211020177</v>
      </c>
      <c r="D197" s="40">
        <v>195.07278483781599</v>
      </c>
      <c r="E197" s="40">
        <v>195.07278482487061</v>
      </c>
      <c r="F197" s="41">
        <v>390.14556966268663</v>
      </c>
      <c r="G197" s="40"/>
      <c r="H197" s="40">
        <v>0</v>
      </c>
      <c r="I197" s="40">
        <v>152.05653482487057</v>
      </c>
      <c r="J197" s="40">
        <v>152.05653482487057</v>
      </c>
      <c r="K197" s="40"/>
      <c r="L197" s="82">
        <v>1244.9653166144603</v>
      </c>
      <c r="M197" s="82">
        <v>1397.0218514393309</v>
      </c>
      <c r="N197" s="29"/>
    </row>
    <row r="198" spans="1:14" s="8" customFormat="1" ht="17.100000000000001" customHeight="1">
      <c r="A198" s="38">
        <v>231</v>
      </c>
      <c r="B198" s="39" t="s">
        <v>22</v>
      </c>
      <c r="C198" s="40">
        <v>110.44821105180949</v>
      </c>
      <c r="D198" s="40">
        <v>49.701694850410703</v>
      </c>
      <c r="E198" s="40">
        <v>11.044821077869045</v>
      </c>
      <c r="F198" s="41">
        <v>60.746515928279749</v>
      </c>
      <c r="G198" s="40"/>
      <c r="H198" s="40">
        <v>0</v>
      </c>
      <c r="I198" s="40">
        <v>5.5224105389345217</v>
      </c>
      <c r="J198" s="40">
        <v>5.5224105389345217</v>
      </c>
      <c r="K198" s="40"/>
      <c r="L198" s="82">
        <v>44.179284584595223</v>
      </c>
      <c r="M198" s="82">
        <v>49.701695123529746</v>
      </c>
    </row>
    <row r="199" spans="1:14" s="8" customFormat="1" ht="17.100000000000001" customHeight="1">
      <c r="A199" s="38">
        <v>233</v>
      </c>
      <c r="B199" s="39" t="s">
        <v>345</v>
      </c>
      <c r="C199" s="40">
        <v>147.57106318745593</v>
      </c>
      <c r="D199" s="40">
        <v>66.406978354467839</v>
      </c>
      <c r="E199" s="40">
        <v>14.757106300992852</v>
      </c>
      <c r="F199" s="41">
        <v>81.164084655460698</v>
      </c>
      <c r="G199" s="40">
        <v>95.921190956453557</v>
      </c>
      <c r="H199" s="40">
        <v>0</v>
      </c>
      <c r="I199" s="40">
        <v>7.378553150496427</v>
      </c>
      <c r="J199" s="40">
        <v>7.378553150496427</v>
      </c>
      <c r="K199" s="40"/>
      <c r="L199" s="99">
        <v>59.028425381498806</v>
      </c>
      <c r="M199" s="99">
        <v>66.406978531995236</v>
      </c>
      <c r="N199" s="5"/>
    </row>
    <row r="200" spans="1:14" s="8" customFormat="1" ht="17.100000000000001" customHeight="1">
      <c r="A200" s="38">
        <v>235</v>
      </c>
      <c r="B200" s="39" t="s">
        <v>444</v>
      </c>
      <c r="C200" s="40">
        <v>1683.8264980538056</v>
      </c>
      <c r="D200" s="40">
        <v>78.434517394234476</v>
      </c>
      <c r="E200" s="40">
        <v>168.98862956812334</v>
      </c>
      <c r="F200" s="41">
        <v>247.42314696235781</v>
      </c>
      <c r="G200" s="40">
        <v>416.41177653048112</v>
      </c>
      <c r="H200" s="40">
        <v>0</v>
      </c>
      <c r="I200" s="40">
        <v>168.98862948906029</v>
      </c>
      <c r="J200" s="40">
        <v>168.98862948906029</v>
      </c>
      <c r="K200" s="40"/>
      <c r="L200" s="99">
        <v>1267.4147216023875</v>
      </c>
      <c r="M200" s="99">
        <v>1436.4033510914478</v>
      </c>
      <c r="N200" s="5"/>
    </row>
    <row r="201" spans="1:14" s="8" customFormat="1" ht="17.100000000000001" customHeight="1">
      <c r="A201" s="38">
        <v>236</v>
      </c>
      <c r="B201" s="39" t="s">
        <v>346</v>
      </c>
      <c r="C201" s="40">
        <v>1581.2682210914247</v>
      </c>
      <c r="D201" s="40">
        <v>395.31705527285624</v>
      </c>
      <c r="E201" s="40">
        <v>158.12682210914252</v>
      </c>
      <c r="F201" s="41">
        <v>553.44387738199873</v>
      </c>
      <c r="G201" s="40"/>
      <c r="H201" s="40">
        <v>0</v>
      </c>
      <c r="I201" s="40">
        <v>79.063411054571262</v>
      </c>
      <c r="J201" s="40">
        <v>79.063411054571262</v>
      </c>
      <c r="K201" s="40"/>
      <c r="L201" s="99">
        <v>948.76093265485486</v>
      </c>
      <c r="M201" s="99">
        <v>1027.8243437094261</v>
      </c>
      <c r="N201" s="29"/>
    </row>
    <row r="202" spans="1:14" s="8" customFormat="1" ht="17.100000000000001" customHeight="1">
      <c r="A202" s="38">
        <v>242</v>
      </c>
      <c r="B202" s="39" t="s">
        <v>636</v>
      </c>
      <c r="C202" s="40">
        <v>248.05951731212414</v>
      </c>
      <c r="D202" s="40">
        <v>82.686505716789171</v>
      </c>
      <c r="E202" s="40">
        <v>27.562168572263047</v>
      </c>
      <c r="F202" s="41">
        <v>110.24867428905222</v>
      </c>
      <c r="G202" s="40"/>
      <c r="H202" s="40">
        <v>0</v>
      </c>
      <c r="I202" s="40">
        <v>41.343252858394571</v>
      </c>
      <c r="J202" s="40">
        <v>41.343252858394571</v>
      </c>
      <c r="K202" s="40"/>
      <c r="L202" s="82">
        <v>96.467590164677347</v>
      </c>
      <c r="M202" s="82">
        <v>137.81084302307193</v>
      </c>
    </row>
    <row r="203" spans="1:14" s="8" customFormat="1" ht="17.100000000000001" customHeight="1">
      <c r="A203" s="38">
        <v>243</v>
      </c>
      <c r="B203" s="39" t="s">
        <v>637</v>
      </c>
      <c r="C203" s="40">
        <v>971.925803059185</v>
      </c>
      <c r="D203" s="40">
        <v>37.741715983961605</v>
      </c>
      <c r="E203" s="40">
        <v>36.557499849471732</v>
      </c>
      <c r="F203" s="41">
        <v>74.299215833433337</v>
      </c>
      <c r="G203" s="40"/>
      <c r="H203" s="40">
        <v>0</v>
      </c>
      <c r="I203" s="40">
        <v>109.44237243703945</v>
      </c>
      <c r="J203" s="40">
        <v>109.44237243703945</v>
      </c>
      <c r="K203" s="40"/>
      <c r="L203" s="82">
        <v>788.18421478871221</v>
      </c>
      <c r="M203" s="82">
        <v>897.62658722575168</v>
      </c>
    </row>
    <row r="204" spans="1:14" s="8" customFormat="1" ht="17.100000000000001" customHeight="1">
      <c r="A204" s="38">
        <v>244</v>
      </c>
      <c r="B204" s="39" t="s">
        <v>638</v>
      </c>
      <c r="C204" s="40">
        <v>1028.5813096926861</v>
      </c>
      <c r="D204" s="40">
        <v>188.67196443851211</v>
      </c>
      <c r="E204" s="40">
        <v>99.685721738413548</v>
      </c>
      <c r="F204" s="41">
        <v>288.35768617692565</v>
      </c>
      <c r="G204" s="40"/>
      <c r="H204" s="40">
        <v>0</v>
      </c>
      <c r="I204" s="40">
        <v>125.99907678805658</v>
      </c>
      <c r="J204" s="40">
        <v>125.99907678805658</v>
      </c>
      <c r="K204" s="40"/>
      <c r="L204" s="82">
        <v>614.22454672770391</v>
      </c>
      <c r="M204" s="82">
        <v>740.22362351576044</v>
      </c>
    </row>
    <row r="205" spans="1:14" s="8" customFormat="1" ht="17.100000000000001" customHeight="1">
      <c r="A205" s="38">
        <v>245</v>
      </c>
      <c r="B205" s="39" t="s">
        <v>639</v>
      </c>
      <c r="C205" s="40">
        <v>538.76366127056338</v>
      </c>
      <c r="D205" s="40">
        <v>127.33904525412505</v>
      </c>
      <c r="E205" s="40">
        <v>57.009859458154104</v>
      </c>
      <c r="F205" s="41">
        <v>184.34890471227916</v>
      </c>
      <c r="G205" s="40"/>
      <c r="H205" s="40">
        <v>0</v>
      </c>
      <c r="I205" s="40">
        <v>55.343818966901942</v>
      </c>
      <c r="J205" s="40">
        <v>55.343818966901942</v>
      </c>
      <c r="K205" s="40"/>
      <c r="L205" s="82">
        <v>299.07093759138229</v>
      </c>
      <c r="M205" s="82">
        <v>354.41475655828424</v>
      </c>
    </row>
    <row r="206" spans="1:14" s="8" customFormat="1" ht="17.100000000000001" customHeight="1">
      <c r="A206" s="38">
        <v>247</v>
      </c>
      <c r="B206" s="39" t="s">
        <v>553</v>
      </c>
      <c r="C206" s="40">
        <v>325.98206038842244</v>
      </c>
      <c r="D206" s="40">
        <v>43.022873111442408</v>
      </c>
      <c r="E206" s="40">
        <v>35.04014775534079</v>
      </c>
      <c r="F206" s="41">
        <v>78.063020866783205</v>
      </c>
      <c r="G206" s="40">
        <v>113.103168622124</v>
      </c>
      <c r="H206" s="40">
        <v>0</v>
      </c>
      <c r="I206" s="40">
        <v>23.345346549129598</v>
      </c>
      <c r="J206" s="40">
        <v>23.345346549129598</v>
      </c>
      <c r="K206" s="40"/>
      <c r="L206" s="99">
        <v>224.57369297250963</v>
      </c>
      <c r="M206" s="99">
        <v>247.91903952163923</v>
      </c>
    </row>
    <row r="207" spans="1:14" s="8" customFormat="1" ht="17.100000000000001" customHeight="1">
      <c r="A207" s="38">
        <v>248</v>
      </c>
      <c r="B207" s="39" t="s">
        <v>554</v>
      </c>
      <c r="C207" s="40">
        <v>1068.8171356876649</v>
      </c>
      <c r="D207" s="40">
        <v>216.36058530293917</v>
      </c>
      <c r="E207" s="40">
        <v>108.81952405689172</v>
      </c>
      <c r="F207" s="41">
        <v>325.18010935983091</v>
      </c>
      <c r="G207" s="40">
        <v>433.99963341672265</v>
      </c>
      <c r="H207" s="40">
        <v>0</v>
      </c>
      <c r="I207" s="40">
        <v>94.730002393155289</v>
      </c>
      <c r="J207" s="40">
        <v>94.730002393155289</v>
      </c>
      <c r="K207" s="40"/>
      <c r="L207" s="99">
        <v>648.9070239346787</v>
      </c>
      <c r="M207" s="99">
        <v>743.63702632783395</v>
      </c>
    </row>
    <row r="208" spans="1:14" s="8" customFormat="1" ht="17.100000000000001" customHeight="1">
      <c r="A208" s="38">
        <v>249</v>
      </c>
      <c r="B208" s="39" t="s">
        <v>416</v>
      </c>
      <c r="C208" s="40">
        <v>764.13733257192462</v>
      </c>
      <c r="D208" s="40">
        <v>21.453798595142032</v>
      </c>
      <c r="E208" s="40">
        <v>42.803907710223577</v>
      </c>
      <c r="F208" s="41">
        <v>64.257706305365616</v>
      </c>
      <c r="G208" s="40"/>
      <c r="H208" s="40">
        <v>0</v>
      </c>
      <c r="I208" s="40">
        <v>66.858304704052301</v>
      </c>
      <c r="J208" s="40">
        <v>66.858304704052301</v>
      </c>
      <c r="K208" s="40"/>
      <c r="L208" s="82">
        <v>633.02132156250661</v>
      </c>
      <c r="M208" s="82">
        <v>699.87962626655894</v>
      </c>
    </row>
    <row r="209" spans="1:19" s="8" customFormat="1" ht="17.100000000000001" customHeight="1">
      <c r="A209" s="38">
        <v>250</v>
      </c>
      <c r="B209" s="39" t="s">
        <v>348</v>
      </c>
      <c r="C209" s="40">
        <v>771.0481988787202</v>
      </c>
      <c r="D209" s="40">
        <v>184.90677103002693</v>
      </c>
      <c r="E209" s="40">
        <v>86.531154304201678</v>
      </c>
      <c r="F209" s="41">
        <v>271.43792533422862</v>
      </c>
      <c r="G209" s="40">
        <v>357.96907963843029</v>
      </c>
      <c r="H209" s="40">
        <v>0</v>
      </c>
      <c r="I209" s="40">
        <v>117.95226903467895</v>
      </c>
      <c r="J209" s="40">
        <v>117.95226903467895</v>
      </c>
      <c r="K209" s="40"/>
      <c r="L209" s="99">
        <v>381.6580045098126</v>
      </c>
      <c r="M209" s="99">
        <v>499.61027354449152</v>
      </c>
    </row>
    <row r="210" spans="1:19" s="29" customFormat="1" ht="17.100000000000001" customHeight="1">
      <c r="A210" s="38">
        <v>251</v>
      </c>
      <c r="B210" s="39" t="s">
        <v>640</v>
      </c>
      <c r="C210" s="40">
        <v>347.75177682412379</v>
      </c>
      <c r="D210" s="40">
        <v>19.92212292150624</v>
      </c>
      <c r="E210" s="40">
        <v>26.954641906079519</v>
      </c>
      <c r="F210" s="41">
        <v>46.87676482758576</v>
      </c>
      <c r="G210" s="40"/>
      <c r="H210" s="40">
        <v>0</v>
      </c>
      <c r="I210" s="40">
        <v>35.644126140216862</v>
      </c>
      <c r="J210" s="40">
        <v>35.644126140216862</v>
      </c>
      <c r="K210" s="40"/>
      <c r="L210" s="82">
        <v>265.23088585632115</v>
      </c>
      <c r="M210" s="82">
        <v>300.87501199653803</v>
      </c>
      <c r="N210" s="8"/>
      <c r="O210" s="8"/>
    </row>
    <row r="211" spans="1:19" s="29" customFormat="1" ht="17.100000000000001" customHeight="1">
      <c r="A211" s="38">
        <v>252</v>
      </c>
      <c r="B211" s="39" t="s">
        <v>555</v>
      </c>
      <c r="C211" s="40">
        <v>136.23443850536322</v>
      </c>
      <c r="D211" s="40">
        <v>50.191635461458901</v>
      </c>
      <c r="E211" s="40">
        <v>14.340467274702542</v>
      </c>
      <c r="F211" s="41">
        <v>64.532102736161448</v>
      </c>
      <c r="G211" s="40"/>
      <c r="H211" s="40">
        <v>0</v>
      </c>
      <c r="I211" s="40">
        <v>21.510700912053817</v>
      </c>
      <c r="J211" s="40">
        <v>21.510700912053817</v>
      </c>
      <c r="K211" s="40"/>
      <c r="L211" s="99">
        <v>50.191634857147946</v>
      </c>
      <c r="M211" s="99">
        <v>71.702335769201767</v>
      </c>
      <c r="N211" s="8"/>
    </row>
    <row r="212" spans="1:19" s="8" customFormat="1" ht="17.100000000000001" customHeight="1">
      <c r="A212" s="38">
        <v>253</v>
      </c>
      <c r="B212" s="39" t="s">
        <v>641</v>
      </c>
      <c r="C212" s="40">
        <v>87.962659964733078</v>
      </c>
      <c r="D212" s="40">
        <v>18.518454718143047</v>
      </c>
      <c r="E212" s="40">
        <v>9.2592273590715237</v>
      </c>
      <c r="F212" s="41">
        <v>27.777682077214571</v>
      </c>
      <c r="G212" s="40"/>
      <c r="H212" s="40">
        <v>0</v>
      </c>
      <c r="I212" s="40">
        <v>4.6296136795357619</v>
      </c>
      <c r="J212" s="40">
        <v>4.6296136795357619</v>
      </c>
      <c r="K212" s="40"/>
      <c r="L212" s="82">
        <v>55.555364207982748</v>
      </c>
      <c r="M212" s="82">
        <v>60.184977887518514</v>
      </c>
      <c r="O212" s="29"/>
    </row>
    <row r="213" spans="1:19" s="8" customFormat="1" ht="17.100000000000001" customHeight="1">
      <c r="A213" s="38">
        <v>259</v>
      </c>
      <c r="B213" s="39" t="s">
        <v>607</v>
      </c>
      <c r="C213" s="40">
        <v>187.02414723358623</v>
      </c>
      <c r="D213" s="40">
        <v>7.1449840315561746</v>
      </c>
      <c r="E213" s="40">
        <v>9.1253089163147703</v>
      </c>
      <c r="F213" s="41">
        <v>16.270292947870946</v>
      </c>
      <c r="G213" s="40"/>
      <c r="H213" s="40">
        <v>0</v>
      </c>
      <c r="I213" s="40">
        <v>17.632152304537225</v>
      </c>
      <c r="J213" s="40">
        <v>17.632152304537225</v>
      </c>
      <c r="K213" s="40"/>
      <c r="L213" s="82">
        <v>153.12170198117806</v>
      </c>
      <c r="M213" s="82">
        <v>170.75385428571528</v>
      </c>
    </row>
    <row r="214" spans="1:19" s="13" customFormat="1" ht="17.100000000000001" customHeight="1">
      <c r="A214" s="38">
        <v>260</v>
      </c>
      <c r="B214" s="39" t="s">
        <v>642</v>
      </c>
      <c r="C214" s="40">
        <v>10.788475499999999</v>
      </c>
      <c r="D214" s="40">
        <v>1.6182713052383138</v>
      </c>
      <c r="E214" s="40">
        <v>1.0788475368255424</v>
      </c>
      <c r="F214" s="41">
        <v>2.6971188420638561</v>
      </c>
      <c r="G214" s="40"/>
      <c r="H214" s="40">
        <v>0</v>
      </c>
      <c r="I214" s="40">
        <v>1.0788475368255424</v>
      </c>
      <c r="J214" s="40">
        <v>1.0788475368255424</v>
      </c>
      <c r="K214" s="40"/>
      <c r="L214" s="82">
        <v>7.0125091211106003</v>
      </c>
      <c r="M214" s="82">
        <v>8.0913566579361422</v>
      </c>
      <c r="N214" s="8"/>
      <c r="O214" s="8"/>
      <c r="P214" s="83"/>
      <c r="Q214" s="83"/>
      <c r="R214" s="83"/>
      <c r="S214" s="83"/>
    </row>
    <row r="215" spans="1:19" s="8" customFormat="1" ht="17.100000000000001" customHeight="1">
      <c r="A215" s="38">
        <v>261</v>
      </c>
      <c r="B215" s="39" t="s">
        <v>644</v>
      </c>
      <c r="C215" s="40">
        <v>5101.8862659273364</v>
      </c>
      <c r="D215" s="40">
        <v>0</v>
      </c>
      <c r="E215" s="40">
        <v>319.90886948388248</v>
      </c>
      <c r="F215" s="41">
        <v>319.90886948388248</v>
      </c>
      <c r="G215" s="40"/>
      <c r="H215" s="40">
        <v>0</v>
      </c>
      <c r="I215" s="40">
        <v>537.72182817944599</v>
      </c>
      <c r="J215" s="40">
        <v>537.72182817944599</v>
      </c>
      <c r="K215" s="40"/>
      <c r="L215" s="82">
        <v>4244.2555682640077</v>
      </c>
      <c r="M215" s="82">
        <v>4781.9773964434535</v>
      </c>
      <c r="N215" s="29"/>
      <c r="O215" s="83"/>
    </row>
    <row r="216" spans="1:19" s="8" customFormat="1" ht="17.100000000000001" customHeight="1">
      <c r="A216" s="38">
        <v>262</v>
      </c>
      <c r="B216" s="39" t="s">
        <v>556</v>
      </c>
      <c r="C216" s="40">
        <v>647.54104454865228</v>
      </c>
      <c r="D216" s="40">
        <v>85.824160686875132</v>
      </c>
      <c r="E216" s="40">
        <v>68.566764972943076</v>
      </c>
      <c r="F216" s="41">
        <v>154.39092565981821</v>
      </c>
      <c r="G216" s="40"/>
      <c r="H216" s="40">
        <v>0</v>
      </c>
      <c r="I216" s="40">
        <v>40.857058932066025</v>
      </c>
      <c r="J216" s="40">
        <v>40.857058932066025</v>
      </c>
      <c r="K216" s="40"/>
      <c r="L216" s="99">
        <v>452.29305995676805</v>
      </c>
      <c r="M216" s="99">
        <v>493.15011888883407</v>
      </c>
    </row>
    <row r="217" spans="1:19" s="8" customFormat="1" ht="17.100000000000001" customHeight="1">
      <c r="A217" s="38">
        <v>267</v>
      </c>
      <c r="B217" s="39" t="s">
        <v>557</v>
      </c>
      <c r="C217" s="40">
        <v>410.36474424764759</v>
      </c>
      <c r="D217" s="40">
        <v>0</v>
      </c>
      <c r="E217" s="40">
        <v>22.236363541951693</v>
      </c>
      <c r="F217" s="41">
        <v>22.236363541951693</v>
      </c>
      <c r="G217" s="40"/>
      <c r="H217" s="40">
        <v>0</v>
      </c>
      <c r="I217" s="40">
        <v>43.125375638723611</v>
      </c>
      <c r="J217" s="40">
        <v>43.125375638723611</v>
      </c>
      <c r="K217" s="40"/>
      <c r="L217" s="99">
        <v>345.00300506697232</v>
      </c>
      <c r="M217" s="99">
        <v>388.12838070569592</v>
      </c>
    </row>
    <row r="218" spans="1:19" s="8" customFormat="1" ht="17.100000000000001" customHeight="1">
      <c r="A218" s="38">
        <v>269</v>
      </c>
      <c r="B218" s="39" t="s">
        <v>605</v>
      </c>
      <c r="C218" s="40">
        <v>49.604927507549569</v>
      </c>
      <c r="D218" s="40">
        <v>0</v>
      </c>
      <c r="E218" s="40">
        <v>2.6107856582920825</v>
      </c>
      <c r="F218" s="41">
        <v>2.6107856582920825</v>
      </c>
      <c r="G218" s="40"/>
      <c r="H218" s="40">
        <v>0</v>
      </c>
      <c r="I218" s="40">
        <v>5.2215713165841651</v>
      </c>
      <c r="J218" s="40">
        <v>5.2215713165841651</v>
      </c>
      <c r="K218" s="40"/>
      <c r="L218" s="99">
        <v>41.772570532673321</v>
      </c>
      <c r="M218" s="99">
        <v>46.994141849257488</v>
      </c>
    </row>
    <row r="219" spans="1:19" s="8" customFormat="1" ht="17.100000000000001" customHeight="1">
      <c r="A219" s="38">
        <v>273</v>
      </c>
      <c r="B219" s="39" t="s">
        <v>608</v>
      </c>
      <c r="C219" s="40">
        <v>149.98261330261113</v>
      </c>
      <c r="D219" s="40">
        <v>0</v>
      </c>
      <c r="E219" s="40">
        <v>5.6672822405603318</v>
      </c>
      <c r="F219" s="41">
        <v>5.6672822405603318</v>
      </c>
      <c r="G219" s="40"/>
      <c r="H219" s="40">
        <v>0</v>
      </c>
      <c r="I219" s="40">
        <v>16.035036766623932</v>
      </c>
      <c r="J219" s="40">
        <v>16.035036766623932</v>
      </c>
      <c r="K219" s="40"/>
      <c r="L219" s="82">
        <v>128.28029429542687</v>
      </c>
      <c r="M219" s="82">
        <v>144.3153310620508</v>
      </c>
      <c r="N219" s="29"/>
    </row>
    <row r="220" spans="1:19" s="8" customFormat="1" ht="17.100000000000001" customHeight="1">
      <c r="A220" s="38">
        <v>274</v>
      </c>
      <c r="B220" s="39" t="s">
        <v>26</v>
      </c>
      <c r="C220" s="40">
        <v>1251.7893294133737</v>
      </c>
      <c r="D220" s="40">
        <v>8.757979568317884</v>
      </c>
      <c r="E220" s="40">
        <v>53.866685447625642</v>
      </c>
      <c r="F220" s="41">
        <v>62.624665015943528</v>
      </c>
      <c r="G220" s="40"/>
      <c r="H220" s="40">
        <v>0</v>
      </c>
      <c r="I220" s="40">
        <v>122.17648430080632</v>
      </c>
      <c r="J220" s="40">
        <v>122.17648430080632</v>
      </c>
      <c r="K220" s="40"/>
      <c r="L220" s="82">
        <v>1066.9881800966239</v>
      </c>
      <c r="M220" s="82">
        <v>1189.1646643974302</v>
      </c>
      <c r="N220" s="29"/>
    </row>
    <row r="221" spans="1:19" s="8" customFormat="1" ht="17.100000000000001" customHeight="1">
      <c r="A221" s="38">
        <v>275</v>
      </c>
      <c r="B221" s="39" t="s">
        <v>455</v>
      </c>
      <c r="C221" s="40">
        <v>1201.0136999999997</v>
      </c>
      <c r="D221" s="40">
        <v>0</v>
      </c>
      <c r="E221" s="40">
        <v>63.211247364328351</v>
      </c>
      <c r="F221" s="41">
        <v>63.211247364328351</v>
      </c>
      <c r="G221" s="40"/>
      <c r="H221" s="40">
        <v>0</v>
      </c>
      <c r="I221" s="40">
        <v>126.4224947286567</v>
      </c>
      <c r="J221" s="40">
        <v>126.4224947286567</v>
      </c>
      <c r="K221" s="40"/>
      <c r="L221" s="99">
        <v>1011.3799579070147</v>
      </c>
      <c r="M221" s="99">
        <v>1137.8024526356714</v>
      </c>
    </row>
    <row r="222" spans="1:19" s="29" customFormat="1" ht="17.100000000000001" customHeight="1">
      <c r="A222" s="38">
        <v>280</v>
      </c>
      <c r="B222" s="39" t="s">
        <v>609</v>
      </c>
      <c r="C222" s="40">
        <v>10.328449059289108</v>
      </c>
      <c r="D222" s="40">
        <v>0</v>
      </c>
      <c r="E222" s="40">
        <v>0.54360258726060462</v>
      </c>
      <c r="F222" s="41">
        <v>0.54360258726060462</v>
      </c>
      <c r="G222" s="40"/>
      <c r="H222" s="40">
        <v>0</v>
      </c>
      <c r="I222" s="40">
        <v>1.0872051745212092</v>
      </c>
      <c r="J222" s="40">
        <v>1.0872051745212092</v>
      </c>
      <c r="K222" s="40"/>
      <c r="L222" s="82">
        <v>8.6976412975072943</v>
      </c>
      <c r="M222" s="82">
        <v>9.7848464720285033</v>
      </c>
      <c r="O222" s="8"/>
    </row>
    <row r="223" spans="1:19" s="29" customFormat="1" ht="17.100000000000001" customHeight="1">
      <c r="A223" s="38">
        <v>293</v>
      </c>
      <c r="B223" s="39" t="s">
        <v>458</v>
      </c>
      <c r="C223" s="40">
        <v>1207.134257374347</v>
      </c>
      <c r="D223" s="40">
        <v>0</v>
      </c>
      <c r="E223" s="40">
        <v>63.533381997067522</v>
      </c>
      <c r="F223" s="41">
        <v>63.533381997067522</v>
      </c>
      <c r="G223" s="40"/>
      <c r="H223" s="40">
        <v>0</v>
      </c>
      <c r="I223" s="40">
        <v>127.06676399413503</v>
      </c>
      <c r="J223" s="40">
        <v>127.06676399413503</v>
      </c>
      <c r="K223" s="40"/>
      <c r="L223" s="99">
        <v>1016.5341113831444</v>
      </c>
      <c r="M223" s="99">
        <v>1143.6008753772794</v>
      </c>
      <c r="N223" s="8"/>
    </row>
    <row r="224" spans="1:19" s="29" customFormat="1" ht="17.100000000000001" customHeight="1">
      <c r="A224" s="38">
        <v>294</v>
      </c>
      <c r="B224" s="39" t="s">
        <v>442</v>
      </c>
      <c r="C224" s="40">
        <v>899.36434746938698</v>
      </c>
      <c r="D224" s="40">
        <v>14.620170219135847</v>
      </c>
      <c r="E224" s="40">
        <v>64.906398209209357</v>
      </c>
      <c r="F224" s="41">
        <v>79.5265684283452</v>
      </c>
      <c r="G224" s="40"/>
      <c r="H224" s="40">
        <v>0</v>
      </c>
      <c r="I224" s="40">
        <v>95.260126254210704</v>
      </c>
      <c r="J224" s="40">
        <v>95.260126254210704</v>
      </c>
      <c r="K224" s="40"/>
      <c r="L224" s="99">
        <v>724.57765278683109</v>
      </c>
      <c r="M224" s="99">
        <v>819.83777904104181</v>
      </c>
      <c r="N224" s="8"/>
    </row>
    <row r="225" spans="1:25" s="29" customFormat="1" ht="17.100000000000001" customHeight="1">
      <c r="A225" s="38">
        <v>295</v>
      </c>
      <c r="B225" s="39" t="s">
        <v>456</v>
      </c>
      <c r="C225" s="40">
        <v>345.13398481291136</v>
      </c>
      <c r="D225" s="40">
        <v>0.58670695360494085</v>
      </c>
      <c r="E225" s="40">
        <v>23.214908346032328</v>
      </c>
      <c r="F225" s="41">
        <v>23.80161529963727</v>
      </c>
      <c r="G225" s="40"/>
      <c r="H225" s="40">
        <v>0</v>
      </c>
      <c r="I225" s="40">
        <v>36.347118722817093</v>
      </c>
      <c r="J225" s="40">
        <v>36.347118722817093</v>
      </c>
      <c r="K225" s="40"/>
      <c r="L225" s="99">
        <v>284.98525079045703</v>
      </c>
      <c r="M225" s="99">
        <v>321.3323695132741</v>
      </c>
      <c r="N225" s="8"/>
    </row>
    <row r="226" spans="1:25" s="29" customFormat="1" ht="17.100000000000001" customHeight="1">
      <c r="A226" s="38">
        <v>305</v>
      </c>
      <c r="B226" s="39" t="s">
        <v>446</v>
      </c>
      <c r="C226" s="40">
        <v>138.80887145679901</v>
      </c>
      <c r="D226" s="40">
        <v>0</v>
      </c>
      <c r="E226" s="40">
        <v>9.9652049909654306</v>
      </c>
      <c r="F226" s="41">
        <v>9.9652049909654306</v>
      </c>
      <c r="G226" s="40"/>
      <c r="H226" s="40">
        <v>0</v>
      </c>
      <c r="I226" s="40">
        <v>14.315962697387508</v>
      </c>
      <c r="J226" s="40">
        <v>14.315962697387508</v>
      </c>
      <c r="K226" s="40"/>
      <c r="L226" s="99">
        <v>114.52770376844609</v>
      </c>
      <c r="M226" s="99">
        <v>128.84366646583359</v>
      </c>
      <c r="N226" s="8"/>
    </row>
    <row r="227" spans="1:25" s="3" customFormat="1" ht="17.100000000000001" customHeight="1">
      <c r="A227" s="38">
        <v>306</v>
      </c>
      <c r="B227" s="39" t="s">
        <v>576</v>
      </c>
      <c r="C227" s="40">
        <v>35.081780439495247</v>
      </c>
      <c r="D227" s="40">
        <v>0</v>
      </c>
      <c r="E227" s="40">
        <v>0.8371358005751709</v>
      </c>
      <c r="F227" s="41">
        <v>0.8371358005751709</v>
      </c>
      <c r="G227" s="40"/>
      <c r="H227" s="40">
        <v>0</v>
      </c>
      <c r="I227" s="40">
        <v>3.8049605032966545</v>
      </c>
      <c r="J227" s="40">
        <v>3.8049605032966545</v>
      </c>
      <c r="K227" s="40"/>
      <c r="L227" s="82">
        <v>30.439684135623423</v>
      </c>
      <c r="M227" s="82">
        <v>34.244644638920079</v>
      </c>
      <c r="N227" s="29"/>
      <c r="O227" s="29"/>
    </row>
    <row r="228" spans="1:25" s="3" customFormat="1" ht="17.100000000000001" customHeight="1">
      <c r="A228" s="38">
        <v>308</v>
      </c>
      <c r="B228" s="39" t="s">
        <v>656</v>
      </c>
      <c r="C228" s="40">
        <v>17.481653853091654</v>
      </c>
      <c r="D228" s="40">
        <v>0</v>
      </c>
      <c r="E228" s="40">
        <v>0</v>
      </c>
      <c r="F228" s="41">
        <v>0</v>
      </c>
      <c r="G228" s="40"/>
      <c r="H228" s="40">
        <v>0</v>
      </c>
      <c r="I228" s="40">
        <v>1.8461610351105662</v>
      </c>
      <c r="J228" s="40">
        <v>1.8461610351105662</v>
      </c>
      <c r="K228" s="40"/>
      <c r="L228" s="82">
        <v>15.635492817981088</v>
      </c>
      <c r="M228" s="82">
        <v>17.481653853091654</v>
      </c>
      <c r="N228" s="29"/>
      <c r="O228" s="29"/>
    </row>
    <row r="229" spans="1:25" s="29" customFormat="1" ht="17.100000000000001" customHeight="1">
      <c r="A229" s="102"/>
      <c r="B229" s="104"/>
      <c r="C229" s="70"/>
      <c r="D229" s="70"/>
      <c r="E229" s="100"/>
      <c r="F229" s="70"/>
      <c r="G229" s="70"/>
      <c r="H229" s="70"/>
      <c r="I229" s="70"/>
      <c r="J229" s="70"/>
      <c r="K229" s="70"/>
      <c r="L229" s="70"/>
      <c r="M229" s="70"/>
      <c r="N229" s="8"/>
    </row>
    <row r="230" spans="1:25" s="29" customFormat="1" ht="15" customHeight="1">
      <c r="A230" s="5" t="s">
        <v>413</v>
      </c>
      <c r="B230" s="45"/>
      <c r="C230" s="40"/>
      <c r="D230" s="40"/>
      <c r="E230" s="40"/>
      <c r="F230" s="41"/>
      <c r="G230" s="40"/>
      <c r="H230" s="40"/>
      <c r="I230" s="40"/>
      <c r="J230" s="40"/>
      <c r="K230" s="40"/>
      <c r="L230" s="82"/>
      <c r="M230" s="82"/>
    </row>
    <row r="231" spans="1:25" s="10" customFormat="1" ht="15" customHeight="1">
      <c r="A231" s="5" t="s">
        <v>661</v>
      </c>
      <c r="B231" s="8"/>
      <c r="C231" s="8"/>
      <c r="D231" s="8"/>
      <c r="E231" s="8"/>
      <c r="F231" s="8"/>
      <c r="G231" s="8"/>
      <c r="H231" s="8"/>
      <c r="I231" s="8"/>
      <c r="J231" s="40"/>
      <c r="K231" s="8"/>
      <c r="L231" s="8"/>
      <c r="M231" s="8"/>
      <c r="N231" s="3"/>
      <c r="O231" s="3"/>
    </row>
    <row r="232" spans="1:25" s="10" customFormat="1" ht="15" customHeight="1">
      <c r="A232" s="5" t="s">
        <v>441</v>
      </c>
      <c r="B232" s="8"/>
      <c r="C232" s="8"/>
      <c r="D232" s="8"/>
      <c r="E232" s="8"/>
      <c r="F232" s="8"/>
      <c r="G232" s="8"/>
      <c r="H232" s="8"/>
      <c r="I232" s="12"/>
      <c r="J232" s="40"/>
      <c r="K232" s="8"/>
      <c r="L232" s="8"/>
      <c r="M232" s="8"/>
      <c r="N232" s="3"/>
      <c r="O232" s="3"/>
      <c r="P232" s="3"/>
      <c r="Q232" s="3"/>
      <c r="R232" s="3"/>
      <c r="S232" s="3"/>
      <c r="T232" s="3"/>
      <c r="U232" s="3"/>
      <c r="V232" s="3"/>
      <c r="W232" s="3"/>
      <c r="X232" s="3"/>
      <c r="Y232" s="3"/>
    </row>
    <row r="233" spans="1:25" s="3" customFormat="1" ht="15" customHeight="1">
      <c r="A233" s="192" t="s">
        <v>579</v>
      </c>
      <c r="B233" s="192"/>
      <c r="C233" s="192"/>
      <c r="D233" s="192"/>
      <c r="E233" s="192"/>
      <c r="F233" s="192"/>
      <c r="G233" s="192"/>
      <c r="H233" s="192"/>
      <c r="I233" s="192"/>
      <c r="J233" s="192"/>
      <c r="K233" s="192"/>
      <c r="L233" s="192"/>
      <c r="M233" s="192"/>
      <c r="O233" s="10"/>
      <c r="P233" s="10"/>
      <c r="Q233" s="10"/>
      <c r="R233" s="10"/>
      <c r="S233" s="10"/>
      <c r="T233" s="10"/>
      <c r="U233" s="10"/>
      <c r="V233" s="10"/>
      <c r="W233" s="10"/>
      <c r="X233" s="10"/>
      <c r="Y233" s="10"/>
    </row>
    <row r="234" spans="1:25" s="3" customFormat="1" ht="15" customHeight="1">
      <c r="A234" s="192"/>
      <c r="B234" s="192"/>
      <c r="C234" s="192"/>
      <c r="D234" s="192"/>
      <c r="E234" s="192"/>
      <c r="F234" s="192"/>
      <c r="G234" s="192"/>
      <c r="H234" s="192"/>
      <c r="I234" s="192"/>
      <c r="J234" s="192"/>
      <c r="K234" s="192"/>
      <c r="L234" s="192"/>
      <c r="M234" s="192"/>
      <c r="N234" s="10"/>
      <c r="O234" s="10"/>
    </row>
    <row r="235" spans="1:25" s="3" customFormat="1" ht="15" customHeight="1">
      <c r="A235" s="26" t="s">
        <v>414</v>
      </c>
      <c r="B235" s="14"/>
      <c r="C235" s="14"/>
      <c r="D235" s="14"/>
      <c r="E235" s="14"/>
      <c r="F235" s="14"/>
      <c r="G235" s="14"/>
      <c r="H235" s="14"/>
      <c r="I235" s="14"/>
      <c r="J235" s="14"/>
      <c r="K235" s="14"/>
      <c r="L235" s="14"/>
      <c r="M235" s="14"/>
    </row>
    <row r="236" spans="1:25" s="3" customFormat="1" ht="15" customHeight="1">
      <c r="A236" s="26" t="s">
        <v>122</v>
      </c>
      <c r="B236" s="14"/>
      <c r="C236" s="14"/>
      <c r="D236" s="14"/>
      <c r="E236" s="14"/>
      <c r="F236" s="14"/>
      <c r="G236" s="14"/>
      <c r="H236" s="14"/>
      <c r="I236" s="14"/>
      <c r="J236" s="14"/>
      <c r="K236" s="14"/>
      <c r="L236" s="14"/>
      <c r="M236" s="14"/>
    </row>
    <row r="237" spans="1:25" s="3" customFormat="1" ht="15" customHeight="1"/>
    <row r="238" spans="1:25" s="3" customFormat="1" ht="15" customHeight="1">
      <c r="C238" s="10"/>
      <c r="D238" s="10"/>
      <c r="E238" s="10"/>
      <c r="F238" s="10"/>
      <c r="G238" s="10"/>
      <c r="H238" s="10"/>
      <c r="I238" s="10"/>
      <c r="J238" s="10"/>
      <c r="K238" s="10"/>
      <c r="L238" s="10"/>
      <c r="M238" s="10"/>
    </row>
    <row r="239" spans="1:25" s="3" customFormat="1" ht="15" customHeight="1">
      <c r="C239" s="16"/>
      <c r="D239" s="16"/>
      <c r="E239" s="16"/>
      <c r="F239" s="16"/>
      <c r="G239" s="16"/>
      <c r="H239" s="16"/>
      <c r="I239" s="16"/>
      <c r="J239" s="16"/>
      <c r="K239" s="16"/>
      <c r="L239" s="16"/>
      <c r="M239" s="16"/>
    </row>
    <row r="240" spans="1:25" s="3" customFormat="1" ht="15" customHeight="1"/>
    <row r="241" spans="1:13" s="3" customFormat="1" ht="15" customHeight="1">
      <c r="C241" s="10"/>
      <c r="D241" s="10"/>
      <c r="E241" s="10"/>
      <c r="F241" s="10"/>
      <c r="G241" s="10"/>
      <c r="H241" s="10"/>
      <c r="I241" s="10"/>
      <c r="J241" s="10"/>
      <c r="K241" s="10"/>
      <c r="L241" s="10"/>
      <c r="M241" s="10"/>
    </row>
    <row r="242" spans="1:13" s="3" customFormat="1" ht="15" customHeight="1">
      <c r="C242" s="10"/>
      <c r="D242" s="10"/>
      <c r="E242" s="10"/>
      <c r="F242" s="10"/>
      <c r="G242" s="10"/>
      <c r="H242" s="10"/>
      <c r="I242" s="10"/>
      <c r="J242" s="10"/>
      <c r="K242" s="10"/>
      <c r="L242" s="10"/>
      <c r="M242" s="10"/>
    </row>
    <row r="243" spans="1:13" s="3" customFormat="1" ht="15" customHeight="1">
      <c r="C243" s="71"/>
      <c r="D243" s="71"/>
      <c r="E243" s="71"/>
      <c r="F243" s="71"/>
      <c r="G243" s="71"/>
      <c r="H243" s="71"/>
      <c r="I243" s="71"/>
      <c r="J243" s="71"/>
      <c r="K243" s="71"/>
      <c r="L243" s="71"/>
      <c r="M243" s="71"/>
    </row>
    <row r="244" spans="1:13" s="3" customFormat="1" ht="15" customHeight="1"/>
    <row r="245" spans="1:13" s="3" customFormat="1" ht="15" customHeight="1"/>
    <row r="246" spans="1:13" s="3" customFormat="1">
      <c r="A246" s="10"/>
      <c r="B246" s="10"/>
      <c r="C246" s="10"/>
      <c r="D246" s="10"/>
      <c r="E246" s="10"/>
      <c r="F246" s="10"/>
      <c r="G246" s="10"/>
      <c r="H246" s="10"/>
      <c r="I246" s="10"/>
      <c r="J246" s="10"/>
      <c r="K246" s="10"/>
      <c r="L246" s="10"/>
      <c r="M246" s="10"/>
    </row>
    <row r="247" spans="1:13" s="3" customFormat="1">
      <c r="A247" s="10"/>
      <c r="B247" s="10"/>
      <c r="C247" s="10"/>
      <c r="D247" s="10"/>
      <c r="E247" s="10"/>
      <c r="F247" s="10"/>
      <c r="G247" s="10"/>
      <c r="H247" s="10"/>
      <c r="I247" s="10"/>
      <c r="J247" s="10"/>
      <c r="K247" s="10"/>
      <c r="L247" s="10"/>
      <c r="M247" s="10"/>
    </row>
    <row r="248" spans="1:13" s="3" customFormat="1">
      <c r="A248" s="10"/>
      <c r="B248" s="10"/>
      <c r="C248" s="10"/>
      <c r="D248" s="10"/>
      <c r="E248" s="10"/>
      <c r="F248" s="10"/>
      <c r="G248" s="10"/>
      <c r="H248" s="10"/>
      <c r="I248" s="10"/>
      <c r="J248" s="10"/>
      <c r="K248" s="10"/>
      <c r="L248" s="10"/>
      <c r="M248" s="10"/>
    </row>
    <row r="249" spans="1:13" s="3" customFormat="1"/>
    <row r="250" spans="1:13" s="3" customFormat="1"/>
    <row r="251" spans="1:13" s="3" customFormat="1"/>
    <row r="252" spans="1:13" s="3" customFormat="1"/>
    <row r="253" spans="1:13" s="3" customFormat="1"/>
    <row r="254" spans="1:13" s="3" customFormat="1"/>
    <row r="255" spans="1:13" s="3" customFormat="1">
      <c r="B255" s="62"/>
    </row>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18" spans="1:1">
      <c r="A318" s="19"/>
    </row>
  </sheetData>
  <sortState ref="A11:N229">
    <sortCondition ref="A11:A229"/>
  </sortState>
  <mergeCells count="7">
    <mergeCell ref="A233:M234"/>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rowBreaks count="4" manualBreakCount="4">
    <brk id="49" max="12" man="1"/>
    <brk id="90" max="12" man="1"/>
    <brk id="131" max="12" man="1"/>
    <brk id="172"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L210"/>
  <sheetViews>
    <sheetView showGridLines="0" workbookViewId="0">
      <pane xSplit="2" ySplit="3" topLeftCell="C178" activePane="bottomRight" state="frozen"/>
      <selection pane="topRight" activeCell="C1" sqref="C1"/>
      <selection pane="bottomLeft" activeCell="A4" sqref="A4"/>
      <selection pane="bottomRight" activeCell="F186" sqref="F186"/>
    </sheetView>
  </sheetViews>
  <sheetFormatPr baseColWidth="10" defaultRowHeight="15"/>
  <cols>
    <col min="1" max="1" width="4.28515625" customWidth="1"/>
    <col min="2" max="2" width="12" customWidth="1"/>
    <col min="3" max="3" width="51" customWidth="1"/>
    <col min="4" max="4" width="12.85546875" customWidth="1"/>
    <col min="6" max="6" width="32.42578125" customWidth="1"/>
    <col min="9" max="9" width="4.85546875" customWidth="1"/>
    <col min="10" max="10" width="49.42578125" bestFit="1" customWidth="1"/>
  </cols>
  <sheetData>
    <row r="1" spans="2:12">
      <c r="D1" t="s">
        <v>418</v>
      </c>
    </row>
    <row r="2" spans="2:12">
      <c r="D2" s="20">
        <f>SUM(D4:D210)</f>
        <v>7411.699999999998</v>
      </c>
    </row>
    <row r="3" spans="2:12">
      <c r="B3" t="s">
        <v>419</v>
      </c>
      <c r="C3" t="s">
        <v>420</v>
      </c>
      <c r="D3" s="21" t="s">
        <v>421</v>
      </c>
      <c r="E3" t="s">
        <v>422</v>
      </c>
      <c r="F3" t="s">
        <v>439</v>
      </c>
      <c r="L3">
        <v>1000000</v>
      </c>
    </row>
    <row r="4" spans="2:12">
      <c r="B4" s="57">
        <v>1</v>
      </c>
      <c r="C4" t="s">
        <v>180</v>
      </c>
      <c r="D4" s="24">
        <v>6.2</v>
      </c>
      <c r="E4" t="s">
        <v>423</v>
      </c>
      <c r="H4">
        <v>1</v>
      </c>
      <c r="I4" t="s">
        <v>143</v>
      </c>
      <c r="J4" t="s">
        <v>144</v>
      </c>
      <c r="K4">
        <v>42851000</v>
      </c>
      <c r="L4" s="25">
        <f>K4/$L$3</f>
        <v>42.850999999999999</v>
      </c>
    </row>
    <row r="5" spans="2:12">
      <c r="B5" s="57">
        <v>2</v>
      </c>
      <c r="C5" t="s">
        <v>181</v>
      </c>
      <c r="D5" s="24">
        <v>14.6</v>
      </c>
      <c r="E5" t="s">
        <v>423</v>
      </c>
      <c r="H5">
        <v>2</v>
      </c>
      <c r="I5" t="s">
        <v>40</v>
      </c>
      <c r="J5" t="s">
        <v>315</v>
      </c>
      <c r="K5">
        <v>23690000</v>
      </c>
      <c r="L5" s="25">
        <f t="shared" ref="L5:L31" si="0">K5/$L$3</f>
        <v>23.69</v>
      </c>
    </row>
    <row r="6" spans="2:12">
      <c r="B6" s="57">
        <v>3</v>
      </c>
      <c r="C6" t="s">
        <v>182</v>
      </c>
      <c r="D6" s="24">
        <v>0</v>
      </c>
      <c r="E6" t="s">
        <v>423</v>
      </c>
      <c r="H6">
        <v>3</v>
      </c>
      <c r="I6" t="s">
        <v>40</v>
      </c>
      <c r="J6" t="s">
        <v>145</v>
      </c>
      <c r="K6">
        <v>12696000</v>
      </c>
      <c r="L6" s="25">
        <f t="shared" si="0"/>
        <v>12.696</v>
      </c>
    </row>
    <row r="7" spans="2:12">
      <c r="B7" s="57">
        <v>4</v>
      </c>
      <c r="C7" t="s">
        <v>183</v>
      </c>
      <c r="D7" s="24">
        <v>58.6</v>
      </c>
      <c r="E7" t="s">
        <v>423</v>
      </c>
      <c r="H7">
        <v>4</v>
      </c>
      <c r="I7" t="s">
        <v>40</v>
      </c>
      <c r="J7" t="s">
        <v>316</v>
      </c>
      <c r="K7">
        <v>82253062</v>
      </c>
      <c r="L7" s="25">
        <f t="shared" si="0"/>
        <v>82.253062</v>
      </c>
    </row>
    <row r="8" spans="2:12">
      <c r="B8" s="57">
        <v>5</v>
      </c>
      <c r="C8" t="s">
        <v>184</v>
      </c>
      <c r="D8" s="24">
        <v>0</v>
      </c>
      <c r="E8" t="s">
        <v>423</v>
      </c>
      <c r="H8">
        <v>5</v>
      </c>
      <c r="I8" t="s">
        <v>40</v>
      </c>
      <c r="J8" t="s">
        <v>146</v>
      </c>
      <c r="K8">
        <v>93772904</v>
      </c>
      <c r="L8" s="25">
        <f t="shared" si="0"/>
        <v>93.772903999999997</v>
      </c>
    </row>
    <row r="9" spans="2:12">
      <c r="B9" s="57">
        <v>6</v>
      </c>
      <c r="C9" t="s">
        <v>185</v>
      </c>
      <c r="D9" s="24">
        <v>130.9</v>
      </c>
      <c r="E9" t="s">
        <v>423</v>
      </c>
      <c r="H9">
        <v>6</v>
      </c>
      <c r="I9" t="s">
        <v>48</v>
      </c>
      <c r="J9" t="s">
        <v>147</v>
      </c>
      <c r="K9">
        <v>71845000</v>
      </c>
      <c r="L9" s="25">
        <f t="shared" si="0"/>
        <v>71.844999999999999</v>
      </c>
    </row>
    <row r="10" spans="2:12">
      <c r="B10" s="57">
        <v>7</v>
      </c>
      <c r="C10" t="s">
        <v>186</v>
      </c>
      <c r="D10" s="24">
        <v>107.1</v>
      </c>
      <c r="E10" t="s">
        <v>423</v>
      </c>
      <c r="H10">
        <v>7</v>
      </c>
      <c r="I10" t="s">
        <v>40</v>
      </c>
      <c r="J10" t="s">
        <v>148</v>
      </c>
      <c r="K10">
        <v>92960000</v>
      </c>
      <c r="L10" s="25">
        <f t="shared" si="0"/>
        <v>92.96</v>
      </c>
    </row>
    <row r="11" spans="2:12">
      <c r="B11" s="57">
        <v>9</v>
      </c>
      <c r="C11" t="s">
        <v>187</v>
      </c>
      <c r="D11" s="24">
        <v>0</v>
      </c>
      <c r="E11" t="s">
        <v>423</v>
      </c>
      <c r="H11">
        <v>8</v>
      </c>
      <c r="I11" t="s">
        <v>40</v>
      </c>
      <c r="J11" t="s">
        <v>372</v>
      </c>
      <c r="K11">
        <v>120928000</v>
      </c>
      <c r="L11" s="25">
        <f t="shared" si="0"/>
        <v>120.928</v>
      </c>
    </row>
    <row r="12" spans="2:12">
      <c r="B12" s="57">
        <v>10</v>
      </c>
      <c r="C12" t="s">
        <v>188</v>
      </c>
      <c r="D12" s="24">
        <v>15.5</v>
      </c>
      <c r="E12" t="s">
        <v>423</v>
      </c>
      <c r="H12">
        <v>9</v>
      </c>
      <c r="I12" t="s">
        <v>40</v>
      </c>
      <c r="J12" t="s">
        <v>149</v>
      </c>
      <c r="K12">
        <v>200823000</v>
      </c>
      <c r="L12" s="25">
        <f t="shared" si="0"/>
        <v>200.82300000000001</v>
      </c>
    </row>
    <row r="13" spans="2:12">
      <c r="B13" s="57">
        <v>11</v>
      </c>
      <c r="C13" t="s">
        <v>189</v>
      </c>
      <c r="D13" s="24">
        <v>0</v>
      </c>
      <c r="E13" t="s">
        <v>423</v>
      </c>
      <c r="H13">
        <v>10</v>
      </c>
      <c r="I13" t="s">
        <v>40</v>
      </c>
      <c r="J13" t="s">
        <v>150</v>
      </c>
      <c r="K13">
        <v>73990000</v>
      </c>
      <c r="L13" s="25">
        <f t="shared" si="0"/>
        <v>73.989999999999995</v>
      </c>
    </row>
    <row r="14" spans="2:12">
      <c r="B14" s="57">
        <v>12</v>
      </c>
      <c r="C14" t="s">
        <v>190</v>
      </c>
      <c r="D14" s="24">
        <v>0</v>
      </c>
      <c r="E14" t="s">
        <v>423</v>
      </c>
      <c r="H14">
        <v>11</v>
      </c>
      <c r="I14" t="s">
        <v>40</v>
      </c>
      <c r="J14" t="s">
        <v>151</v>
      </c>
      <c r="K14">
        <v>130550000</v>
      </c>
      <c r="L14" s="25">
        <f t="shared" si="0"/>
        <v>130.55000000000001</v>
      </c>
    </row>
    <row r="15" spans="2:12">
      <c r="B15" s="57">
        <v>13</v>
      </c>
      <c r="C15" t="s">
        <v>191</v>
      </c>
      <c r="D15" s="24">
        <v>4</v>
      </c>
      <c r="E15" t="s">
        <v>423</v>
      </c>
      <c r="H15">
        <v>12</v>
      </c>
      <c r="I15" t="s">
        <v>40</v>
      </c>
      <c r="J15" t="s">
        <v>152</v>
      </c>
      <c r="K15">
        <v>132380000</v>
      </c>
      <c r="L15" s="25">
        <f t="shared" si="0"/>
        <v>132.38</v>
      </c>
    </row>
    <row r="16" spans="2:12">
      <c r="B16" s="57">
        <v>14</v>
      </c>
      <c r="C16" t="s">
        <v>192</v>
      </c>
      <c r="D16" s="24">
        <v>0</v>
      </c>
      <c r="E16" t="s">
        <v>423</v>
      </c>
      <c r="H16">
        <v>13</v>
      </c>
      <c r="I16" t="s">
        <v>143</v>
      </c>
      <c r="J16" t="s">
        <v>373</v>
      </c>
      <c r="K16">
        <v>5759000</v>
      </c>
      <c r="L16" s="25">
        <f t="shared" si="0"/>
        <v>5.7590000000000003</v>
      </c>
    </row>
    <row r="17" spans="2:12">
      <c r="B17" s="57">
        <v>15</v>
      </c>
      <c r="C17" t="s">
        <v>193</v>
      </c>
      <c r="D17" s="24">
        <v>0</v>
      </c>
      <c r="E17" t="s">
        <v>423</v>
      </c>
      <c r="H17">
        <v>15</v>
      </c>
      <c r="I17" t="s">
        <v>40</v>
      </c>
      <c r="J17" t="s">
        <v>153</v>
      </c>
      <c r="K17">
        <v>515093187</v>
      </c>
      <c r="L17" s="25">
        <f t="shared" si="0"/>
        <v>515.09318699999994</v>
      </c>
    </row>
    <row r="18" spans="2:12">
      <c r="B18" s="57">
        <v>16</v>
      </c>
      <c r="C18" t="s">
        <v>194</v>
      </c>
      <c r="D18" s="24">
        <v>11.9</v>
      </c>
      <c r="E18" t="s">
        <v>423</v>
      </c>
      <c r="H18">
        <v>16</v>
      </c>
      <c r="I18" t="s">
        <v>40</v>
      </c>
      <c r="J18" t="s">
        <v>154</v>
      </c>
      <c r="K18">
        <v>120393452</v>
      </c>
      <c r="L18" s="25">
        <f t="shared" si="0"/>
        <v>120.393452</v>
      </c>
    </row>
    <row r="19" spans="2:12">
      <c r="B19" s="57">
        <v>17</v>
      </c>
      <c r="C19" t="s">
        <v>195</v>
      </c>
      <c r="D19" s="24">
        <v>0</v>
      </c>
      <c r="E19" t="s">
        <v>423</v>
      </c>
      <c r="H19">
        <v>17</v>
      </c>
      <c r="I19" t="s">
        <v>40</v>
      </c>
      <c r="J19" t="s">
        <v>317</v>
      </c>
      <c r="K19">
        <v>313008347</v>
      </c>
      <c r="L19" s="25">
        <f t="shared" si="0"/>
        <v>313.00834700000001</v>
      </c>
    </row>
    <row r="20" spans="2:12">
      <c r="B20" s="57">
        <v>18</v>
      </c>
      <c r="C20" t="s">
        <v>196</v>
      </c>
      <c r="D20" s="24">
        <v>0</v>
      </c>
      <c r="E20" t="s">
        <v>423</v>
      </c>
      <c r="H20">
        <v>18</v>
      </c>
      <c r="I20" t="s">
        <v>40</v>
      </c>
      <c r="J20" t="s">
        <v>155</v>
      </c>
      <c r="K20">
        <v>161474504</v>
      </c>
      <c r="L20" s="25">
        <f t="shared" si="0"/>
        <v>161.474504</v>
      </c>
    </row>
    <row r="21" spans="2:12">
      <c r="B21" s="57">
        <v>19</v>
      </c>
      <c r="C21" t="s">
        <v>197</v>
      </c>
      <c r="D21" s="24">
        <v>0</v>
      </c>
      <c r="E21" t="s">
        <v>423</v>
      </c>
      <c r="H21">
        <v>19</v>
      </c>
      <c r="I21" t="s">
        <v>40</v>
      </c>
      <c r="J21" t="s">
        <v>156</v>
      </c>
      <c r="K21">
        <v>423846621</v>
      </c>
      <c r="L21" s="25">
        <f t="shared" si="0"/>
        <v>423.84662100000003</v>
      </c>
    </row>
    <row r="22" spans="2:12">
      <c r="B22" s="57">
        <v>20</v>
      </c>
      <c r="C22" t="s">
        <v>198</v>
      </c>
      <c r="D22" s="24">
        <v>0</v>
      </c>
      <c r="E22" t="s">
        <v>423</v>
      </c>
      <c r="H22">
        <v>20</v>
      </c>
      <c r="I22" t="s">
        <v>40</v>
      </c>
      <c r="J22" t="s">
        <v>318</v>
      </c>
      <c r="K22">
        <v>352371011</v>
      </c>
      <c r="L22" s="25">
        <f t="shared" si="0"/>
        <v>352.37101100000001</v>
      </c>
    </row>
    <row r="23" spans="2:12">
      <c r="B23" s="57">
        <v>21</v>
      </c>
      <c r="C23" t="s">
        <v>199</v>
      </c>
      <c r="D23" s="24">
        <v>0</v>
      </c>
      <c r="E23" t="s">
        <v>423</v>
      </c>
      <c r="H23">
        <v>21</v>
      </c>
      <c r="I23" t="s">
        <v>40</v>
      </c>
      <c r="J23" t="s">
        <v>319</v>
      </c>
      <c r="K23">
        <v>379027886</v>
      </c>
      <c r="L23" s="25">
        <f t="shared" si="0"/>
        <v>379.02788600000002</v>
      </c>
    </row>
    <row r="24" spans="2:12">
      <c r="B24" s="57">
        <v>22</v>
      </c>
      <c r="C24" t="s">
        <v>200</v>
      </c>
      <c r="D24" s="24">
        <v>0</v>
      </c>
      <c r="E24" t="s">
        <v>423</v>
      </c>
      <c r="H24">
        <v>24</v>
      </c>
      <c r="I24" t="s">
        <v>40</v>
      </c>
      <c r="J24" t="s">
        <v>157</v>
      </c>
      <c r="K24">
        <v>217493588</v>
      </c>
      <c r="L24" s="25">
        <f t="shared" si="0"/>
        <v>217.49358799999999</v>
      </c>
    </row>
    <row r="25" spans="2:12">
      <c r="B25" s="57">
        <v>23</v>
      </c>
      <c r="C25" t="s">
        <v>201</v>
      </c>
      <c r="D25" s="24">
        <v>0</v>
      </c>
      <c r="E25" t="s">
        <v>423</v>
      </c>
      <c r="H25">
        <v>25</v>
      </c>
      <c r="I25" t="s">
        <v>40</v>
      </c>
      <c r="J25" t="s">
        <v>158</v>
      </c>
      <c r="K25">
        <v>214934068</v>
      </c>
      <c r="L25" s="25">
        <f t="shared" si="0"/>
        <v>214.934068</v>
      </c>
    </row>
    <row r="26" spans="2:12">
      <c r="B26" s="57">
        <v>24</v>
      </c>
      <c r="C26" t="s">
        <v>202</v>
      </c>
      <c r="D26" s="24">
        <v>0</v>
      </c>
      <c r="E26" t="s">
        <v>423</v>
      </c>
      <c r="H26">
        <v>26</v>
      </c>
      <c r="I26" t="s">
        <v>40</v>
      </c>
      <c r="J26" t="s">
        <v>320</v>
      </c>
      <c r="K26">
        <v>189524608</v>
      </c>
      <c r="L26" s="25">
        <f t="shared" si="0"/>
        <v>189.524608</v>
      </c>
    </row>
    <row r="27" spans="2:12">
      <c r="B27" s="57">
        <v>25</v>
      </c>
      <c r="C27" t="s">
        <v>375</v>
      </c>
      <c r="D27" s="24">
        <v>5.4</v>
      </c>
      <c r="E27" t="s">
        <v>423</v>
      </c>
      <c r="H27">
        <v>28</v>
      </c>
      <c r="I27" t="s">
        <v>111</v>
      </c>
      <c r="J27" t="s">
        <v>159</v>
      </c>
      <c r="K27">
        <v>418926893</v>
      </c>
      <c r="L27" s="25">
        <f t="shared" si="0"/>
        <v>418.92689300000001</v>
      </c>
    </row>
    <row r="28" spans="2:12">
      <c r="B28" s="57">
        <v>26</v>
      </c>
      <c r="C28" t="s">
        <v>376</v>
      </c>
      <c r="D28" s="24">
        <v>19.2</v>
      </c>
      <c r="E28" t="s">
        <v>423</v>
      </c>
      <c r="H28">
        <v>29</v>
      </c>
      <c r="I28" t="s">
        <v>40</v>
      </c>
      <c r="J28" t="s">
        <v>90</v>
      </c>
      <c r="K28">
        <v>416550000</v>
      </c>
      <c r="L28" s="25">
        <f t="shared" si="0"/>
        <v>416.55</v>
      </c>
    </row>
    <row r="29" spans="2:12">
      <c r="B29" s="57">
        <v>27</v>
      </c>
      <c r="C29" t="s">
        <v>203</v>
      </c>
      <c r="D29" s="24">
        <v>2.4</v>
      </c>
      <c r="E29" t="s">
        <v>423</v>
      </c>
      <c r="H29">
        <v>31</v>
      </c>
      <c r="I29" t="s">
        <v>306</v>
      </c>
      <c r="J29" t="s">
        <v>160</v>
      </c>
      <c r="K29">
        <v>156448419</v>
      </c>
      <c r="L29" s="25">
        <f t="shared" si="0"/>
        <v>156.448419</v>
      </c>
    </row>
    <row r="30" spans="2:12">
      <c r="B30" s="57">
        <v>28</v>
      </c>
      <c r="C30" t="s">
        <v>377</v>
      </c>
      <c r="D30" s="24">
        <v>3.6</v>
      </c>
      <c r="E30" t="s">
        <v>423</v>
      </c>
      <c r="H30">
        <v>33</v>
      </c>
      <c r="I30" t="s">
        <v>306</v>
      </c>
      <c r="J30" t="s">
        <v>161</v>
      </c>
      <c r="K30">
        <v>154114223</v>
      </c>
      <c r="L30" s="25">
        <f t="shared" si="0"/>
        <v>154.11422300000001</v>
      </c>
    </row>
    <row r="31" spans="2:12">
      <c r="B31" s="57">
        <v>29</v>
      </c>
      <c r="C31" t="s">
        <v>204</v>
      </c>
      <c r="D31" s="24">
        <v>0</v>
      </c>
      <c r="E31" t="s">
        <v>423</v>
      </c>
      <c r="H31">
        <v>34</v>
      </c>
      <c r="I31" t="s">
        <v>306</v>
      </c>
      <c r="J31" t="s">
        <v>374</v>
      </c>
      <c r="K31">
        <v>487828420</v>
      </c>
      <c r="L31" s="25">
        <f t="shared" si="0"/>
        <v>487.82841999999999</v>
      </c>
    </row>
    <row r="32" spans="2:12">
      <c r="B32" s="57">
        <v>30</v>
      </c>
      <c r="C32" t="s">
        <v>378</v>
      </c>
      <c r="D32" s="24">
        <v>3.3</v>
      </c>
      <c r="E32" t="s">
        <v>423</v>
      </c>
      <c r="H32">
        <v>36</v>
      </c>
      <c r="I32" t="s">
        <v>40</v>
      </c>
      <c r="J32" t="s">
        <v>425</v>
      </c>
      <c r="K32">
        <v>151954927</v>
      </c>
    </row>
    <row r="33" spans="2:11">
      <c r="B33" s="57">
        <v>31</v>
      </c>
      <c r="C33" t="s">
        <v>379</v>
      </c>
      <c r="D33" s="24">
        <v>13.7</v>
      </c>
      <c r="E33" t="s">
        <v>423</v>
      </c>
      <c r="H33">
        <v>40</v>
      </c>
      <c r="I33" t="s">
        <v>104</v>
      </c>
      <c r="J33" t="s">
        <v>162</v>
      </c>
      <c r="K33">
        <v>562854830</v>
      </c>
    </row>
    <row r="34" spans="2:11">
      <c r="B34" s="57">
        <v>32</v>
      </c>
      <c r="C34" t="s">
        <v>205</v>
      </c>
      <c r="D34" s="24">
        <v>0</v>
      </c>
      <c r="E34" t="s">
        <v>423</v>
      </c>
    </row>
    <row r="35" spans="2:11">
      <c r="B35" s="57">
        <v>33</v>
      </c>
      <c r="C35" t="s">
        <v>380</v>
      </c>
      <c r="D35" s="24">
        <v>0.5</v>
      </c>
      <c r="E35" t="s">
        <v>423</v>
      </c>
    </row>
    <row r="36" spans="2:11">
      <c r="B36" s="57">
        <v>34</v>
      </c>
      <c r="C36" t="s">
        <v>206</v>
      </c>
      <c r="D36" s="24">
        <v>0</v>
      </c>
      <c r="E36" t="s">
        <v>423</v>
      </c>
    </row>
    <row r="37" spans="2:11">
      <c r="B37" s="57">
        <v>35</v>
      </c>
      <c r="C37" t="s">
        <v>207</v>
      </c>
      <c r="D37" s="24">
        <v>0</v>
      </c>
      <c r="E37" t="s">
        <v>423</v>
      </c>
    </row>
    <row r="38" spans="2:11">
      <c r="B38" s="57">
        <v>36</v>
      </c>
      <c r="C38" t="s">
        <v>208</v>
      </c>
      <c r="D38" s="24">
        <v>0</v>
      </c>
      <c r="E38" t="s">
        <v>423</v>
      </c>
    </row>
    <row r="39" spans="2:11">
      <c r="B39" s="57">
        <v>37</v>
      </c>
      <c r="C39" t="s">
        <v>209</v>
      </c>
      <c r="D39" s="24">
        <v>0</v>
      </c>
      <c r="E39" t="s">
        <v>423</v>
      </c>
    </row>
    <row r="40" spans="2:11">
      <c r="B40" s="57">
        <v>38</v>
      </c>
      <c r="C40" t="s">
        <v>381</v>
      </c>
      <c r="D40" s="24">
        <v>12.3</v>
      </c>
      <c r="E40" t="s">
        <v>423</v>
      </c>
    </row>
    <row r="41" spans="2:11">
      <c r="B41" s="57">
        <v>39</v>
      </c>
      <c r="C41" t="s">
        <v>210</v>
      </c>
      <c r="D41" s="24">
        <v>2.7</v>
      </c>
      <c r="E41" t="s">
        <v>423</v>
      </c>
    </row>
    <row r="42" spans="2:11">
      <c r="B42" s="57">
        <v>40</v>
      </c>
      <c r="C42" t="s">
        <v>382</v>
      </c>
      <c r="D42" s="24">
        <v>1</v>
      </c>
      <c r="E42" t="s">
        <v>423</v>
      </c>
    </row>
    <row r="43" spans="2:11">
      <c r="B43" s="57">
        <v>41</v>
      </c>
      <c r="C43" t="s">
        <v>383</v>
      </c>
      <c r="D43" s="24">
        <v>12.3</v>
      </c>
      <c r="E43" t="s">
        <v>423</v>
      </c>
    </row>
    <row r="44" spans="2:11">
      <c r="B44" s="57">
        <v>42</v>
      </c>
      <c r="C44" t="s">
        <v>324</v>
      </c>
      <c r="D44" s="24">
        <v>29.6</v>
      </c>
      <c r="E44" t="s">
        <v>423</v>
      </c>
    </row>
    <row r="45" spans="2:11">
      <c r="B45" s="57">
        <v>43</v>
      </c>
      <c r="C45" t="s">
        <v>384</v>
      </c>
      <c r="D45" s="24">
        <v>2.4</v>
      </c>
      <c r="E45" t="s">
        <v>423</v>
      </c>
    </row>
    <row r="46" spans="2:11">
      <c r="B46" s="57">
        <v>44</v>
      </c>
      <c r="C46" t="s">
        <v>211</v>
      </c>
      <c r="D46" s="24">
        <v>0</v>
      </c>
      <c r="E46" t="s">
        <v>423</v>
      </c>
    </row>
    <row r="47" spans="2:11">
      <c r="B47" s="57">
        <v>45</v>
      </c>
      <c r="C47" t="s">
        <v>385</v>
      </c>
      <c r="D47" s="24">
        <v>4.4000000000000004</v>
      </c>
      <c r="E47" t="s">
        <v>423</v>
      </c>
    </row>
    <row r="48" spans="2:11">
      <c r="B48" s="57">
        <v>46</v>
      </c>
      <c r="C48" t="s">
        <v>212</v>
      </c>
      <c r="D48" s="24">
        <v>0</v>
      </c>
      <c r="E48" t="s">
        <v>423</v>
      </c>
    </row>
    <row r="49" spans="2:5">
      <c r="B49" s="57">
        <v>47</v>
      </c>
      <c r="C49" t="s">
        <v>386</v>
      </c>
      <c r="D49" s="24">
        <v>0</v>
      </c>
      <c r="E49" t="s">
        <v>423</v>
      </c>
    </row>
    <row r="50" spans="2:5">
      <c r="B50" s="57">
        <v>48</v>
      </c>
      <c r="C50" t="s">
        <v>213</v>
      </c>
      <c r="D50" s="24">
        <v>14.6</v>
      </c>
      <c r="E50" t="s">
        <v>423</v>
      </c>
    </row>
    <row r="51" spans="2:5">
      <c r="B51" s="57">
        <v>49</v>
      </c>
      <c r="C51" t="s">
        <v>214</v>
      </c>
      <c r="D51" s="24">
        <v>19.100000000000001</v>
      </c>
      <c r="E51" t="s">
        <v>423</v>
      </c>
    </row>
    <row r="52" spans="2:5">
      <c r="B52" s="57">
        <v>50</v>
      </c>
      <c r="C52" t="s">
        <v>387</v>
      </c>
      <c r="D52" s="24">
        <v>26.6</v>
      </c>
      <c r="E52" t="s">
        <v>423</v>
      </c>
    </row>
    <row r="53" spans="2:5">
      <c r="B53" s="57">
        <v>51</v>
      </c>
      <c r="C53" t="s">
        <v>388</v>
      </c>
      <c r="D53" s="24">
        <v>4.5</v>
      </c>
      <c r="E53" t="s">
        <v>423</v>
      </c>
    </row>
    <row r="54" spans="2:5">
      <c r="B54" s="57">
        <v>52</v>
      </c>
      <c r="C54" t="s">
        <v>389</v>
      </c>
      <c r="D54" s="24">
        <v>3.5</v>
      </c>
      <c r="E54" t="s">
        <v>423</v>
      </c>
    </row>
    <row r="55" spans="2:5">
      <c r="B55" s="57">
        <v>53</v>
      </c>
      <c r="C55" t="s">
        <v>390</v>
      </c>
      <c r="D55" s="24">
        <v>1.7</v>
      </c>
      <c r="E55" t="s">
        <v>423</v>
      </c>
    </row>
    <row r="56" spans="2:5">
      <c r="B56" s="57">
        <v>54</v>
      </c>
      <c r="C56" t="s">
        <v>215</v>
      </c>
      <c r="D56" s="24">
        <v>2.7</v>
      </c>
      <c r="E56" t="s">
        <v>423</v>
      </c>
    </row>
    <row r="57" spans="2:5">
      <c r="B57" s="57">
        <v>55</v>
      </c>
      <c r="C57" t="s">
        <v>216</v>
      </c>
      <c r="D57" s="24">
        <v>0</v>
      </c>
      <c r="E57" t="s">
        <v>423</v>
      </c>
    </row>
    <row r="58" spans="2:5">
      <c r="B58" s="57">
        <v>57</v>
      </c>
      <c r="C58" t="s">
        <v>217</v>
      </c>
      <c r="D58" s="24">
        <v>5.9</v>
      </c>
      <c r="E58" t="s">
        <v>423</v>
      </c>
    </row>
    <row r="59" spans="2:5">
      <c r="B59" s="57">
        <v>58</v>
      </c>
      <c r="C59" t="s">
        <v>391</v>
      </c>
      <c r="D59" s="24">
        <v>3.9</v>
      </c>
      <c r="E59" t="s">
        <v>423</v>
      </c>
    </row>
    <row r="60" spans="2:5">
      <c r="B60" s="57">
        <v>59</v>
      </c>
      <c r="C60" t="s">
        <v>218</v>
      </c>
      <c r="D60" s="24">
        <v>6.1</v>
      </c>
      <c r="E60" t="s">
        <v>423</v>
      </c>
    </row>
    <row r="61" spans="2:5">
      <c r="B61" s="57">
        <v>60</v>
      </c>
      <c r="C61" t="s">
        <v>392</v>
      </c>
      <c r="D61" s="24">
        <v>14.4</v>
      </c>
      <c r="E61" t="s">
        <v>423</v>
      </c>
    </row>
    <row r="62" spans="2:5">
      <c r="B62" s="57">
        <v>61</v>
      </c>
      <c r="C62" t="s">
        <v>325</v>
      </c>
      <c r="D62" s="24">
        <v>12.1</v>
      </c>
      <c r="E62" t="s">
        <v>423</v>
      </c>
    </row>
    <row r="63" spans="2:5">
      <c r="B63" s="57">
        <v>63</v>
      </c>
      <c r="C63" t="s">
        <v>393</v>
      </c>
      <c r="D63" s="24">
        <v>629</v>
      </c>
      <c r="E63" t="s">
        <v>423</v>
      </c>
    </row>
    <row r="64" spans="2:5">
      <c r="B64" s="57">
        <v>64</v>
      </c>
      <c r="C64" t="s">
        <v>219</v>
      </c>
      <c r="D64" s="24">
        <v>1</v>
      </c>
      <c r="E64" t="s">
        <v>423</v>
      </c>
    </row>
    <row r="65" spans="2:5">
      <c r="B65" s="57">
        <v>65</v>
      </c>
      <c r="C65" t="s">
        <v>220</v>
      </c>
      <c r="D65" s="24">
        <v>17.5</v>
      </c>
      <c r="E65" t="s">
        <v>423</v>
      </c>
    </row>
    <row r="66" spans="2:5">
      <c r="B66" s="57">
        <v>66</v>
      </c>
      <c r="C66" t="s">
        <v>394</v>
      </c>
      <c r="D66" s="24">
        <v>20</v>
      </c>
      <c r="E66" t="s">
        <v>423</v>
      </c>
    </row>
    <row r="67" spans="2:5">
      <c r="B67" s="57">
        <v>67</v>
      </c>
      <c r="C67" t="s">
        <v>221</v>
      </c>
      <c r="D67" s="24">
        <v>1.1000000000000001</v>
      </c>
      <c r="E67" t="s">
        <v>423</v>
      </c>
    </row>
    <row r="68" spans="2:5">
      <c r="B68" s="57">
        <v>68</v>
      </c>
      <c r="C68" t="s">
        <v>273</v>
      </c>
      <c r="D68" s="24">
        <v>64.3</v>
      </c>
      <c r="E68" t="s">
        <v>423</v>
      </c>
    </row>
    <row r="69" spans="2:5">
      <c r="B69" s="57">
        <v>69</v>
      </c>
      <c r="C69" t="s">
        <v>395</v>
      </c>
      <c r="D69" s="24">
        <v>0</v>
      </c>
      <c r="E69" t="s">
        <v>423</v>
      </c>
    </row>
    <row r="70" spans="2:5">
      <c r="B70" s="57">
        <v>70</v>
      </c>
      <c r="C70" t="s">
        <v>222</v>
      </c>
      <c r="D70" s="24">
        <v>3.7</v>
      </c>
      <c r="E70" t="s">
        <v>423</v>
      </c>
    </row>
    <row r="71" spans="2:5">
      <c r="B71" s="57">
        <v>71</v>
      </c>
      <c r="C71" t="s">
        <v>223</v>
      </c>
      <c r="D71" s="24">
        <v>1.4</v>
      </c>
      <c r="E71" t="s">
        <v>423</v>
      </c>
    </row>
    <row r="72" spans="2:5">
      <c r="B72" s="57">
        <v>72</v>
      </c>
      <c r="C72" t="s">
        <v>224</v>
      </c>
      <c r="D72" s="24">
        <v>3.1</v>
      </c>
      <c r="E72" t="s">
        <v>423</v>
      </c>
    </row>
    <row r="73" spans="2:5">
      <c r="B73" s="57">
        <v>73</v>
      </c>
      <c r="C73" t="s">
        <v>225</v>
      </c>
      <c r="D73" s="24">
        <v>23.3</v>
      </c>
      <c r="E73" t="s">
        <v>423</v>
      </c>
    </row>
    <row r="74" spans="2:5">
      <c r="B74" s="57">
        <v>74</v>
      </c>
      <c r="C74" t="s">
        <v>226</v>
      </c>
      <c r="D74" s="24">
        <v>1.2</v>
      </c>
      <c r="E74" t="s">
        <v>423</v>
      </c>
    </row>
    <row r="75" spans="2:5">
      <c r="B75" s="57">
        <v>75</v>
      </c>
      <c r="C75" t="s">
        <v>396</v>
      </c>
      <c r="D75" s="24">
        <v>2</v>
      </c>
      <c r="E75" t="s">
        <v>423</v>
      </c>
    </row>
    <row r="76" spans="2:5">
      <c r="B76" s="57">
        <v>76</v>
      </c>
      <c r="C76" t="s">
        <v>227</v>
      </c>
      <c r="D76" s="24">
        <v>3.9</v>
      </c>
      <c r="E76" t="s">
        <v>423</v>
      </c>
    </row>
    <row r="77" spans="2:5">
      <c r="B77" s="57">
        <v>77</v>
      </c>
      <c r="C77" t="s">
        <v>228</v>
      </c>
      <c r="D77" s="24">
        <v>2.9</v>
      </c>
      <c r="E77" t="s">
        <v>423</v>
      </c>
    </row>
    <row r="78" spans="2:5">
      <c r="B78" s="57">
        <v>78</v>
      </c>
      <c r="C78" t="s">
        <v>229</v>
      </c>
      <c r="D78" s="24">
        <v>0</v>
      </c>
      <c r="E78" t="s">
        <v>423</v>
      </c>
    </row>
    <row r="79" spans="2:5">
      <c r="B79" s="57">
        <v>79</v>
      </c>
      <c r="C79" t="s">
        <v>230</v>
      </c>
      <c r="D79" s="24">
        <v>50.9</v>
      </c>
      <c r="E79" t="s">
        <v>423</v>
      </c>
    </row>
    <row r="80" spans="2:5">
      <c r="B80" s="57">
        <v>80</v>
      </c>
      <c r="C80" t="s">
        <v>397</v>
      </c>
      <c r="D80" s="24">
        <v>5.2</v>
      </c>
      <c r="E80" t="s">
        <v>423</v>
      </c>
    </row>
    <row r="81" spans="2:5">
      <c r="B81" s="57">
        <v>82</v>
      </c>
      <c r="C81" t="s">
        <v>231</v>
      </c>
      <c r="D81" s="24">
        <v>0.1</v>
      </c>
      <c r="E81" t="s">
        <v>423</v>
      </c>
    </row>
    <row r="82" spans="2:5">
      <c r="B82" s="57">
        <v>83</v>
      </c>
      <c r="C82" t="s">
        <v>232</v>
      </c>
      <c r="D82" s="24">
        <v>0.2</v>
      </c>
      <c r="E82" t="s">
        <v>423</v>
      </c>
    </row>
    <row r="83" spans="2:5">
      <c r="B83" s="57">
        <v>84</v>
      </c>
      <c r="C83" t="s">
        <v>233</v>
      </c>
      <c r="D83" s="24">
        <v>2.8</v>
      </c>
      <c r="E83" t="s">
        <v>423</v>
      </c>
    </row>
    <row r="84" spans="2:5">
      <c r="B84" s="57">
        <v>87</v>
      </c>
      <c r="C84" t="s">
        <v>234</v>
      </c>
      <c r="D84" s="24">
        <v>5.0999999999999996</v>
      </c>
      <c r="E84" t="s">
        <v>423</v>
      </c>
    </row>
    <row r="85" spans="2:5">
      <c r="B85" s="57">
        <v>90</v>
      </c>
      <c r="C85" t="s">
        <v>235</v>
      </c>
      <c r="D85" s="24">
        <v>1.3</v>
      </c>
      <c r="E85" t="s">
        <v>423</v>
      </c>
    </row>
    <row r="86" spans="2:5">
      <c r="B86" s="57">
        <v>91</v>
      </c>
      <c r="C86" t="s">
        <v>236</v>
      </c>
      <c r="D86" s="24">
        <v>2.8</v>
      </c>
      <c r="E86" t="s">
        <v>423</v>
      </c>
    </row>
    <row r="87" spans="2:5">
      <c r="B87" s="57">
        <v>92</v>
      </c>
      <c r="C87" t="s">
        <v>237</v>
      </c>
      <c r="D87" s="24">
        <v>3.6</v>
      </c>
      <c r="E87" t="s">
        <v>423</v>
      </c>
    </row>
    <row r="88" spans="2:5">
      <c r="B88" s="57">
        <v>93</v>
      </c>
      <c r="C88" t="s">
        <v>398</v>
      </c>
      <c r="D88" s="24">
        <v>2.9</v>
      </c>
      <c r="E88" t="s">
        <v>423</v>
      </c>
    </row>
    <row r="89" spans="2:5">
      <c r="B89" s="57">
        <v>94</v>
      </c>
      <c r="C89" t="s">
        <v>238</v>
      </c>
      <c r="D89" s="24">
        <v>0.6</v>
      </c>
      <c r="E89" t="s">
        <v>423</v>
      </c>
    </row>
    <row r="90" spans="2:5">
      <c r="B90" s="57">
        <v>95</v>
      </c>
      <c r="C90" t="s">
        <v>239</v>
      </c>
      <c r="D90" s="24">
        <v>0.8</v>
      </c>
      <c r="E90" t="s">
        <v>423</v>
      </c>
    </row>
    <row r="91" spans="2:5">
      <c r="B91" s="57">
        <v>98</v>
      </c>
      <c r="C91" t="s">
        <v>240</v>
      </c>
      <c r="D91" s="24">
        <v>0.3</v>
      </c>
      <c r="E91" t="s">
        <v>423</v>
      </c>
    </row>
    <row r="92" spans="2:5">
      <c r="B92" s="57">
        <v>99</v>
      </c>
      <c r="C92" t="s">
        <v>326</v>
      </c>
      <c r="D92" s="24">
        <v>6.7</v>
      </c>
      <c r="E92" t="s">
        <v>423</v>
      </c>
    </row>
    <row r="93" spans="2:5">
      <c r="B93" s="57">
        <v>100</v>
      </c>
      <c r="C93" t="s">
        <v>327</v>
      </c>
      <c r="D93" s="24">
        <v>26.7</v>
      </c>
      <c r="E93" t="s">
        <v>423</v>
      </c>
    </row>
    <row r="94" spans="2:5">
      <c r="B94" s="57">
        <v>101</v>
      </c>
      <c r="C94" t="s">
        <v>274</v>
      </c>
      <c r="D94" s="24">
        <v>9.6</v>
      </c>
      <c r="E94" t="s">
        <v>423</v>
      </c>
    </row>
    <row r="95" spans="2:5">
      <c r="B95" s="57">
        <v>102</v>
      </c>
      <c r="C95" t="s">
        <v>328</v>
      </c>
      <c r="D95" s="24">
        <v>4</v>
      </c>
      <c r="E95" t="s">
        <v>423</v>
      </c>
    </row>
    <row r="96" spans="2:5">
      <c r="B96" s="57">
        <v>103</v>
      </c>
      <c r="C96" t="s">
        <v>329</v>
      </c>
      <c r="D96" s="24">
        <v>0.7</v>
      </c>
      <c r="E96" t="s">
        <v>423</v>
      </c>
    </row>
    <row r="97" spans="2:5">
      <c r="B97" s="57">
        <v>105</v>
      </c>
      <c r="C97" t="s">
        <v>241</v>
      </c>
      <c r="D97" s="24">
        <v>16.100000000000001</v>
      </c>
      <c r="E97" t="s">
        <v>423</v>
      </c>
    </row>
    <row r="98" spans="2:5">
      <c r="B98" s="57">
        <v>106</v>
      </c>
      <c r="C98" t="s">
        <v>242</v>
      </c>
      <c r="D98" s="24">
        <v>22.4</v>
      </c>
      <c r="E98" t="s">
        <v>423</v>
      </c>
    </row>
    <row r="99" spans="2:5">
      <c r="B99" s="57">
        <v>107</v>
      </c>
      <c r="C99" t="s">
        <v>243</v>
      </c>
      <c r="D99" s="24">
        <v>16.8</v>
      </c>
      <c r="E99" t="s">
        <v>423</v>
      </c>
    </row>
    <row r="100" spans="2:5">
      <c r="B100" s="57">
        <v>108</v>
      </c>
      <c r="C100" t="s">
        <v>244</v>
      </c>
      <c r="D100" s="24">
        <v>6.6</v>
      </c>
      <c r="E100" t="s">
        <v>423</v>
      </c>
    </row>
    <row r="101" spans="2:5">
      <c r="B101" s="57">
        <v>110</v>
      </c>
      <c r="C101" t="s">
        <v>245</v>
      </c>
      <c r="D101" s="24">
        <v>1.2</v>
      </c>
      <c r="E101" t="s">
        <v>423</v>
      </c>
    </row>
    <row r="102" spans="2:5">
      <c r="B102" s="57">
        <v>111</v>
      </c>
      <c r="C102" t="s">
        <v>30</v>
      </c>
      <c r="D102" s="24">
        <v>18.899999999999999</v>
      </c>
      <c r="E102" t="s">
        <v>423</v>
      </c>
    </row>
    <row r="103" spans="2:5">
      <c r="B103" s="57">
        <v>112</v>
      </c>
      <c r="C103" t="s">
        <v>399</v>
      </c>
      <c r="D103" s="24">
        <v>2.4</v>
      </c>
      <c r="E103" t="s">
        <v>423</v>
      </c>
    </row>
    <row r="104" spans="2:5">
      <c r="B104" s="57">
        <v>113</v>
      </c>
      <c r="C104" t="s">
        <v>246</v>
      </c>
      <c r="D104" s="24">
        <v>8.3000000000000007</v>
      </c>
      <c r="E104" t="s">
        <v>423</v>
      </c>
    </row>
    <row r="105" spans="2:5">
      <c r="B105" s="57">
        <v>114</v>
      </c>
      <c r="C105" t="s">
        <v>330</v>
      </c>
      <c r="D105" s="24">
        <v>7.7</v>
      </c>
      <c r="E105" t="s">
        <v>423</v>
      </c>
    </row>
    <row r="106" spans="2:5">
      <c r="B106" s="57">
        <v>117</v>
      </c>
      <c r="C106" t="s">
        <v>331</v>
      </c>
      <c r="D106" s="24">
        <v>12.9</v>
      </c>
      <c r="E106" t="s">
        <v>423</v>
      </c>
    </row>
    <row r="107" spans="2:5">
      <c r="B107" s="57">
        <v>118</v>
      </c>
      <c r="C107" t="s">
        <v>400</v>
      </c>
      <c r="D107" s="24">
        <v>5.4</v>
      </c>
      <c r="E107" t="s">
        <v>423</v>
      </c>
    </row>
    <row r="108" spans="2:5">
      <c r="B108" s="57">
        <v>122</v>
      </c>
      <c r="C108" t="s">
        <v>247</v>
      </c>
      <c r="D108" s="24">
        <v>2.2000000000000002</v>
      </c>
      <c r="E108" t="s">
        <v>423</v>
      </c>
    </row>
    <row r="109" spans="2:5">
      <c r="B109" s="57">
        <v>123</v>
      </c>
      <c r="C109" t="s">
        <v>248</v>
      </c>
      <c r="D109" s="24">
        <v>1.1000000000000001</v>
      </c>
      <c r="E109" t="s">
        <v>423</v>
      </c>
    </row>
    <row r="110" spans="2:5">
      <c r="B110" s="57">
        <v>124</v>
      </c>
      <c r="C110" t="s">
        <v>249</v>
      </c>
      <c r="D110" s="24">
        <v>19</v>
      </c>
      <c r="E110" t="s">
        <v>423</v>
      </c>
    </row>
    <row r="111" spans="2:5">
      <c r="B111" s="57">
        <v>126</v>
      </c>
      <c r="C111" t="s">
        <v>250</v>
      </c>
      <c r="D111" s="24">
        <v>23.6</v>
      </c>
      <c r="E111" t="s">
        <v>423</v>
      </c>
    </row>
    <row r="112" spans="2:5">
      <c r="B112" s="57">
        <v>127</v>
      </c>
      <c r="C112" t="s">
        <v>251</v>
      </c>
      <c r="D112" s="24">
        <v>24.9</v>
      </c>
      <c r="E112" t="s">
        <v>423</v>
      </c>
    </row>
    <row r="113" spans="2:5">
      <c r="B113" s="57">
        <v>130</v>
      </c>
      <c r="C113" t="s">
        <v>252</v>
      </c>
      <c r="D113" s="24">
        <v>35.299999999999997</v>
      </c>
      <c r="E113" t="s">
        <v>423</v>
      </c>
    </row>
    <row r="114" spans="2:5">
      <c r="B114" s="57">
        <v>132</v>
      </c>
      <c r="C114" t="s">
        <v>253</v>
      </c>
      <c r="D114" s="24">
        <v>61.9</v>
      </c>
      <c r="E114" t="s">
        <v>423</v>
      </c>
    </row>
    <row r="115" spans="2:5">
      <c r="B115" s="57">
        <v>136</v>
      </c>
      <c r="C115" t="s">
        <v>332</v>
      </c>
      <c r="D115" s="24">
        <v>1.7</v>
      </c>
      <c r="E115" t="s">
        <v>423</v>
      </c>
    </row>
    <row r="116" spans="2:5">
      <c r="B116" s="57">
        <v>138</v>
      </c>
      <c r="C116" t="s">
        <v>254</v>
      </c>
      <c r="D116" s="24">
        <v>2.8</v>
      </c>
      <c r="E116" t="s">
        <v>423</v>
      </c>
    </row>
    <row r="117" spans="2:5">
      <c r="B117" s="57">
        <v>141</v>
      </c>
      <c r="C117" t="s">
        <v>255</v>
      </c>
      <c r="D117" s="24">
        <v>4.5999999999999996</v>
      </c>
      <c r="E117" t="s">
        <v>423</v>
      </c>
    </row>
    <row r="118" spans="2:5">
      <c r="B118" s="57">
        <v>143</v>
      </c>
      <c r="C118" t="s">
        <v>256</v>
      </c>
      <c r="D118" s="24">
        <v>29.7</v>
      </c>
      <c r="E118" t="s">
        <v>423</v>
      </c>
    </row>
    <row r="119" spans="2:5">
      <c r="B119" s="57">
        <v>144</v>
      </c>
      <c r="C119" t="s">
        <v>333</v>
      </c>
      <c r="D119" s="24">
        <v>15</v>
      </c>
      <c r="E119" t="s">
        <v>423</v>
      </c>
    </row>
    <row r="120" spans="2:5">
      <c r="B120" s="57">
        <v>147</v>
      </c>
      <c r="C120" t="s">
        <v>257</v>
      </c>
      <c r="D120" s="24">
        <v>87.2</v>
      </c>
      <c r="E120" t="s">
        <v>423</v>
      </c>
    </row>
    <row r="121" spans="2:5">
      <c r="B121" s="57">
        <v>148</v>
      </c>
      <c r="C121" t="s">
        <v>258</v>
      </c>
      <c r="D121" s="24">
        <v>7.1</v>
      </c>
      <c r="E121" t="s">
        <v>423</v>
      </c>
    </row>
    <row r="122" spans="2:5">
      <c r="B122" s="57">
        <v>149</v>
      </c>
      <c r="C122" t="s">
        <v>259</v>
      </c>
      <c r="D122" s="24">
        <v>14.1</v>
      </c>
      <c r="E122" t="s">
        <v>423</v>
      </c>
    </row>
    <row r="123" spans="2:5">
      <c r="B123" s="57">
        <v>150</v>
      </c>
      <c r="C123" t="s">
        <v>260</v>
      </c>
      <c r="D123" s="24">
        <v>17.100000000000001</v>
      </c>
      <c r="E123" t="s">
        <v>423</v>
      </c>
    </row>
    <row r="124" spans="2:5">
      <c r="B124" s="57">
        <v>152</v>
      </c>
      <c r="C124" t="s">
        <v>277</v>
      </c>
      <c r="D124" s="24">
        <v>35.4</v>
      </c>
      <c r="E124" t="s">
        <v>423</v>
      </c>
    </row>
    <row r="125" spans="2:5">
      <c r="B125" s="57">
        <v>156</v>
      </c>
      <c r="C125" t="s">
        <v>261</v>
      </c>
      <c r="D125" s="24">
        <v>9.1999999999999993</v>
      </c>
      <c r="E125" t="s">
        <v>423</v>
      </c>
    </row>
    <row r="126" spans="2:5">
      <c r="B126" s="57">
        <v>157</v>
      </c>
      <c r="C126" t="s">
        <v>401</v>
      </c>
      <c r="D126" s="24">
        <v>92.5</v>
      </c>
      <c r="E126" t="s">
        <v>423</v>
      </c>
    </row>
    <row r="127" spans="2:5">
      <c r="B127" s="57">
        <v>158</v>
      </c>
      <c r="C127" t="s">
        <v>262</v>
      </c>
      <c r="D127" s="24">
        <v>3.3</v>
      </c>
      <c r="E127" t="s">
        <v>423</v>
      </c>
    </row>
    <row r="128" spans="2:5">
      <c r="B128" s="57">
        <v>159</v>
      </c>
      <c r="C128" t="s">
        <v>334</v>
      </c>
      <c r="D128" s="24">
        <v>1.1000000000000001</v>
      </c>
      <c r="E128" t="s">
        <v>423</v>
      </c>
    </row>
    <row r="129" spans="2:5">
      <c r="B129" s="57">
        <v>160</v>
      </c>
      <c r="C129" t="s">
        <v>263</v>
      </c>
      <c r="D129" s="24">
        <v>0.2</v>
      </c>
      <c r="E129" t="s">
        <v>423</v>
      </c>
    </row>
    <row r="130" spans="2:5">
      <c r="B130" s="57">
        <v>161</v>
      </c>
      <c r="C130" t="s">
        <v>402</v>
      </c>
      <c r="D130" s="24">
        <v>1.6</v>
      </c>
      <c r="E130" t="s">
        <v>423</v>
      </c>
    </row>
    <row r="131" spans="2:5">
      <c r="B131" s="57">
        <v>162</v>
      </c>
      <c r="C131" t="s">
        <v>403</v>
      </c>
      <c r="D131" s="24">
        <v>0.9</v>
      </c>
      <c r="E131" t="s">
        <v>423</v>
      </c>
    </row>
    <row r="132" spans="2:5">
      <c r="B132" s="57">
        <v>163</v>
      </c>
      <c r="C132" t="s">
        <v>335</v>
      </c>
      <c r="D132" s="24">
        <v>3.3</v>
      </c>
      <c r="E132" t="s">
        <v>423</v>
      </c>
    </row>
    <row r="133" spans="2:5">
      <c r="B133" s="57">
        <v>165</v>
      </c>
      <c r="C133" t="s">
        <v>264</v>
      </c>
      <c r="D133" s="24">
        <v>2.2999999999999998</v>
      </c>
      <c r="E133" t="s">
        <v>423</v>
      </c>
    </row>
    <row r="134" spans="2:5">
      <c r="B134" s="57">
        <v>166</v>
      </c>
      <c r="C134" t="s">
        <v>265</v>
      </c>
      <c r="D134" s="24">
        <v>30.2</v>
      </c>
      <c r="E134" t="s">
        <v>423</v>
      </c>
    </row>
    <row r="135" spans="2:5">
      <c r="B135" s="57">
        <v>167</v>
      </c>
      <c r="C135" t="s">
        <v>266</v>
      </c>
      <c r="D135" s="24">
        <v>105.7</v>
      </c>
      <c r="E135" t="s">
        <v>423</v>
      </c>
    </row>
    <row r="136" spans="2:5">
      <c r="B136" s="57">
        <v>168</v>
      </c>
      <c r="C136" t="s">
        <v>336</v>
      </c>
      <c r="D136" s="24">
        <v>9.9</v>
      </c>
      <c r="E136" t="s">
        <v>423</v>
      </c>
    </row>
    <row r="137" spans="2:5">
      <c r="B137" s="57">
        <v>170</v>
      </c>
      <c r="C137" t="s">
        <v>337</v>
      </c>
      <c r="D137" s="24">
        <v>63.1</v>
      </c>
      <c r="E137" t="s">
        <v>423</v>
      </c>
    </row>
    <row r="138" spans="2:5">
      <c r="B138" s="57">
        <v>176</v>
      </c>
      <c r="C138" t="s">
        <v>338</v>
      </c>
      <c r="D138" s="24">
        <v>30.1</v>
      </c>
      <c r="E138" t="s">
        <v>423</v>
      </c>
    </row>
    <row r="139" spans="2:5">
      <c r="B139" s="57">
        <v>177</v>
      </c>
      <c r="C139" t="s">
        <v>267</v>
      </c>
      <c r="D139" s="24">
        <v>0.6</v>
      </c>
      <c r="E139" t="s">
        <v>423</v>
      </c>
    </row>
    <row r="140" spans="2:5">
      <c r="B140" s="57">
        <v>181</v>
      </c>
      <c r="C140" t="s">
        <v>6</v>
      </c>
      <c r="D140" s="24">
        <v>569</v>
      </c>
      <c r="E140" t="s">
        <v>423</v>
      </c>
    </row>
    <row r="141" spans="2:5">
      <c r="B141" s="57">
        <v>182</v>
      </c>
      <c r="C141" t="s">
        <v>268</v>
      </c>
      <c r="D141" s="24">
        <v>13.2</v>
      </c>
      <c r="E141" t="s">
        <v>423</v>
      </c>
    </row>
    <row r="142" spans="2:5">
      <c r="B142" s="57">
        <v>183</v>
      </c>
      <c r="C142" t="s">
        <v>269</v>
      </c>
      <c r="D142" s="24">
        <v>2.6</v>
      </c>
      <c r="E142" t="s">
        <v>423</v>
      </c>
    </row>
    <row r="143" spans="2:5">
      <c r="B143" s="57">
        <v>185</v>
      </c>
      <c r="C143" t="s">
        <v>436</v>
      </c>
      <c r="D143" s="24">
        <v>19.7</v>
      </c>
      <c r="E143" t="s">
        <v>423</v>
      </c>
    </row>
    <row r="144" spans="2:5">
      <c r="B144" s="57">
        <v>189</v>
      </c>
      <c r="C144" t="s">
        <v>8</v>
      </c>
      <c r="D144" s="24">
        <v>12.6</v>
      </c>
      <c r="E144" t="s">
        <v>423</v>
      </c>
    </row>
    <row r="145" spans="2:5">
      <c r="B145" s="57">
        <v>191</v>
      </c>
      <c r="C145" t="s">
        <v>28</v>
      </c>
      <c r="D145" s="24">
        <v>3.9</v>
      </c>
      <c r="E145" t="s">
        <v>423</v>
      </c>
    </row>
    <row r="146" spans="2:5">
      <c r="B146" s="57">
        <v>193</v>
      </c>
      <c r="C146" t="s">
        <v>29</v>
      </c>
      <c r="D146" s="24">
        <v>2.5</v>
      </c>
      <c r="E146" t="s">
        <v>423</v>
      </c>
    </row>
    <row r="147" spans="2:5">
      <c r="B147" s="57">
        <v>197</v>
      </c>
      <c r="C147" t="s">
        <v>12</v>
      </c>
      <c r="D147" s="24">
        <v>9.6999999999999993</v>
      </c>
      <c r="E147" t="s">
        <v>423</v>
      </c>
    </row>
    <row r="148" spans="2:5">
      <c r="B148" s="57">
        <v>199</v>
      </c>
      <c r="C148" t="s">
        <v>339</v>
      </c>
      <c r="D148" s="24">
        <v>9.1</v>
      </c>
      <c r="E148" t="s">
        <v>423</v>
      </c>
    </row>
    <row r="149" spans="2:5">
      <c r="B149" s="57">
        <v>200</v>
      </c>
      <c r="C149" t="s">
        <v>14</v>
      </c>
      <c r="D149" s="24">
        <v>65.099999999999994</v>
      </c>
      <c r="E149" t="s">
        <v>423</v>
      </c>
    </row>
    <row r="150" spans="2:5">
      <c r="B150" s="57">
        <v>203</v>
      </c>
      <c r="C150" t="s">
        <v>340</v>
      </c>
      <c r="D150" s="24">
        <v>18.899999999999999</v>
      </c>
      <c r="E150" t="s">
        <v>423</v>
      </c>
    </row>
    <row r="151" spans="2:5">
      <c r="B151" s="57">
        <v>205</v>
      </c>
      <c r="C151" t="s">
        <v>270</v>
      </c>
      <c r="D151" s="24">
        <v>73</v>
      </c>
      <c r="E151" t="s">
        <v>423</v>
      </c>
    </row>
    <row r="152" spans="2:5">
      <c r="B152" s="57">
        <v>206</v>
      </c>
      <c r="C152" t="s">
        <v>404</v>
      </c>
      <c r="D152" s="24">
        <v>23.1</v>
      </c>
      <c r="E152" t="s">
        <v>423</v>
      </c>
    </row>
    <row r="153" spans="2:5">
      <c r="B153" s="57">
        <v>207</v>
      </c>
      <c r="C153" t="s">
        <v>280</v>
      </c>
      <c r="D153" s="24">
        <v>31.9</v>
      </c>
      <c r="E153" t="s">
        <v>423</v>
      </c>
    </row>
    <row r="154" spans="2:5">
      <c r="B154" s="57">
        <v>208</v>
      </c>
      <c r="C154" t="s">
        <v>341</v>
      </c>
      <c r="D154" s="24">
        <v>6.6</v>
      </c>
      <c r="E154" t="s">
        <v>423</v>
      </c>
    </row>
    <row r="155" spans="2:5">
      <c r="B155" s="57">
        <v>210</v>
      </c>
      <c r="C155" t="s">
        <v>271</v>
      </c>
      <c r="D155" s="24">
        <v>90</v>
      </c>
      <c r="E155" t="s">
        <v>423</v>
      </c>
    </row>
    <row r="156" spans="2:5">
      <c r="B156" s="57">
        <v>217</v>
      </c>
      <c r="C156" t="s">
        <v>415</v>
      </c>
      <c r="D156" s="24">
        <v>154.30000000000001</v>
      </c>
      <c r="E156" t="s">
        <v>423</v>
      </c>
    </row>
    <row r="157" spans="2:5">
      <c r="B157" s="57">
        <v>218</v>
      </c>
      <c r="C157" t="s">
        <v>405</v>
      </c>
      <c r="D157" s="24">
        <v>26.5</v>
      </c>
      <c r="E157" t="s">
        <v>423</v>
      </c>
    </row>
    <row r="158" spans="2:5">
      <c r="B158" s="57">
        <v>219</v>
      </c>
      <c r="C158" t="s">
        <v>342</v>
      </c>
      <c r="D158" s="24">
        <v>34</v>
      </c>
      <c r="E158" t="s">
        <v>423</v>
      </c>
    </row>
    <row r="159" spans="2:5">
      <c r="B159" s="57">
        <v>223</v>
      </c>
      <c r="C159" t="s">
        <v>343</v>
      </c>
      <c r="D159" s="24">
        <v>3.2</v>
      </c>
      <c r="E159" t="s">
        <v>423</v>
      </c>
    </row>
    <row r="160" spans="2:5">
      <c r="B160" s="57">
        <v>225</v>
      </c>
      <c r="C160" t="s">
        <v>20</v>
      </c>
      <c r="D160" s="24">
        <v>0.8</v>
      </c>
      <c r="E160" t="s">
        <v>423</v>
      </c>
    </row>
    <row r="161" spans="2:5">
      <c r="B161" s="57">
        <v>227</v>
      </c>
      <c r="C161" t="s">
        <v>21</v>
      </c>
      <c r="D161" s="24">
        <v>94.9</v>
      </c>
      <c r="E161" t="s">
        <v>423</v>
      </c>
    </row>
    <row r="162" spans="2:5">
      <c r="B162" s="57">
        <v>228</v>
      </c>
      <c r="C162" t="s">
        <v>344</v>
      </c>
      <c r="D162" s="24">
        <v>16.5</v>
      </c>
      <c r="E162" t="s">
        <v>423</v>
      </c>
    </row>
    <row r="163" spans="2:5">
      <c r="B163" s="57">
        <v>233</v>
      </c>
      <c r="C163" t="s">
        <v>345</v>
      </c>
      <c r="D163" s="24">
        <v>5.2</v>
      </c>
      <c r="E163" t="s">
        <v>423</v>
      </c>
    </row>
    <row r="164" spans="2:5">
      <c r="B164" s="57">
        <v>236</v>
      </c>
      <c r="C164" t="s">
        <v>346</v>
      </c>
      <c r="D164" s="24">
        <v>73.5</v>
      </c>
      <c r="E164" t="s">
        <v>423</v>
      </c>
    </row>
    <row r="165" spans="2:5">
      <c r="B165" s="57">
        <v>247</v>
      </c>
      <c r="C165" t="s">
        <v>23</v>
      </c>
      <c r="D165" s="24">
        <v>17.399999999999999</v>
      </c>
      <c r="E165" t="s">
        <v>423</v>
      </c>
    </row>
    <row r="166" spans="2:5">
      <c r="B166" s="57">
        <v>248</v>
      </c>
      <c r="C166" t="s">
        <v>347</v>
      </c>
      <c r="D166" s="24">
        <v>52.6</v>
      </c>
      <c r="E166" t="s">
        <v>423</v>
      </c>
    </row>
    <row r="167" spans="2:5">
      <c r="B167" s="57">
        <v>250</v>
      </c>
      <c r="C167" t="s">
        <v>348</v>
      </c>
      <c r="D167" s="24">
        <v>36.6</v>
      </c>
      <c r="E167" t="s">
        <v>423</v>
      </c>
    </row>
    <row r="168" spans="2:5">
      <c r="B168" s="57">
        <v>252</v>
      </c>
      <c r="C168" t="s">
        <v>406</v>
      </c>
      <c r="D168" s="24">
        <v>5.4</v>
      </c>
      <c r="E168" t="s">
        <v>423</v>
      </c>
    </row>
    <row r="169" spans="2:5">
      <c r="B169" s="57">
        <v>262</v>
      </c>
      <c r="C169" t="s">
        <v>437</v>
      </c>
      <c r="D169" s="24">
        <v>34.6</v>
      </c>
      <c r="E169" t="s">
        <v>423</v>
      </c>
    </row>
    <row r="170" spans="2:5" ht="14.25" customHeight="1">
      <c r="B170">
        <v>62</v>
      </c>
      <c r="C170" t="s">
        <v>407</v>
      </c>
      <c r="D170" s="24">
        <v>385.2</v>
      </c>
      <c r="E170" t="s">
        <v>424</v>
      </c>
    </row>
    <row r="171" spans="2:5">
      <c r="B171">
        <v>104</v>
      </c>
      <c r="C171" t="s">
        <v>275</v>
      </c>
      <c r="D171" s="24">
        <v>49.5</v>
      </c>
      <c r="E171" t="s">
        <v>424</v>
      </c>
    </row>
    <row r="172" spans="2:5">
      <c r="B172">
        <v>128</v>
      </c>
      <c r="C172" t="s">
        <v>3</v>
      </c>
      <c r="D172" s="24">
        <v>19.100000000000001</v>
      </c>
      <c r="E172" t="s">
        <v>424</v>
      </c>
    </row>
    <row r="173" spans="2:5">
      <c r="B173">
        <v>139</v>
      </c>
      <c r="C173" t="s">
        <v>4</v>
      </c>
      <c r="D173" s="24">
        <v>5.7</v>
      </c>
      <c r="E173" t="s">
        <v>424</v>
      </c>
    </row>
    <row r="174" spans="2:5">
      <c r="B174">
        <v>140</v>
      </c>
      <c r="C174" t="s">
        <v>5</v>
      </c>
      <c r="D174" s="24">
        <v>9.1</v>
      </c>
      <c r="E174" t="s">
        <v>424</v>
      </c>
    </row>
    <row r="175" spans="2:5">
      <c r="B175">
        <v>142</v>
      </c>
      <c r="C175" t="s">
        <v>276</v>
      </c>
      <c r="D175" s="24">
        <v>19.100000000000001</v>
      </c>
      <c r="E175" t="s">
        <v>424</v>
      </c>
    </row>
    <row r="176" spans="2:5">
      <c r="B176">
        <v>146</v>
      </c>
      <c r="C176" t="s">
        <v>349</v>
      </c>
      <c r="D176" s="24">
        <v>1149.9000000000001</v>
      </c>
      <c r="E176" t="s">
        <v>424</v>
      </c>
    </row>
    <row r="177" spans="2:6">
      <c r="B177">
        <v>151</v>
      </c>
      <c r="C177" t="s">
        <v>408</v>
      </c>
      <c r="D177" s="24">
        <v>12.1</v>
      </c>
      <c r="E177" t="s">
        <v>424</v>
      </c>
    </row>
    <row r="178" spans="2:6">
      <c r="B178">
        <v>164</v>
      </c>
      <c r="C178" t="s">
        <v>278</v>
      </c>
      <c r="D178" s="24">
        <v>31.7</v>
      </c>
      <c r="E178" t="s">
        <v>424</v>
      </c>
    </row>
    <row r="179" spans="2:6">
      <c r="B179">
        <v>188</v>
      </c>
      <c r="C179" t="s">
        <v>7</v>
      </c>
      <c r="D179" s="24">
        <v>134.5</v>
      </c>
      <c r="E179" t="s">
        <v>424</v>
      </c>
    </row>
    <row r="180" spans="2:6">
      <c r="B180">
        <v>190</v>
      </c>
      <c r="C180" t="s">
        <v>9</v>
      </c>
      <c r="D180" s="24">
        <v>31.6</v>
      </c>
      <c r="E180" t="s">
        <v>424</v>
      </c>
    </row>
    <row r="181" spans="2:6">
      <c r="B181">
        <v>192</v>
      </c>
      <c r="C181" t="s">
        <v>10</v>
      </c>
      <c r="D181" s="24">
        <v>19.2</v>
      </c>
      <c r="E181" t="s">
        <v>424</v>
      </c>
    </row>
    <row r="182" spans="2:6">
      <c r="B182">
        <v>194</v>
      </c>
      <c r="C182" t="s">
        <v>11</v>
      </c>
      <c r="D182" s="24">
        <v>30.6</v>
      </c>
      <c r="E182" t="s">
        <v>424</v>
      </c>
    </row>
    <row r="183" spans="2:6">
      <c r="B183">
        <v>195</v>
      </c>
      <c r="C183" t="s">
        <v>283</v>
      </c>
      <c r="D183" s="24">
        <v>62.9</v>
      </c>
      <c r="E183" t="s">
        <v>424</v>
      </c>
    </row>
    <row r="184" spans="2:6">
      <c r="B184">
        <v>198</v>
      </c>
      <c r="C184" t="s">
        <v>13</v>
      </c>
      <c r="D184" s="24">
        <v>17.7</v>
      </c>
      <c r="E184" t="s">
        <v>424</v>
      </c>
    </row>
    <row r="185" spans="2:6">
      <c r="B185">
        <v>201</v>
      </c>
      <c r="C185" t="s">
        <v>279</v>
      </c>
      <c r="D185" s="24">
        <v>19.399999999999999</v>
      </c>
      <c r="E185" t="s">
        <v>424</v>
      </c>
    </row>
    <row r="186" spans="2:6">
      <c r="B186">
        <v>202</v>
      </c>
      <c r="C186" t="s">
        <v>350</v>
      </c>
      <c r="D186" s="24">
        <v>97.5</v>
      </c>
      <c r="E186" t="s">
        <v>424</v>
      </c>
      <c r="F186" t="s">
        <v>438</v>
      </c>
    </row>
    <row r="187" spans="2:6">
      <c r="B187">
        <v>204</v>
      </c>
      <c r="C187" t="s">
        <v>15</v>
      </c>
      <c r="D187" s="24">
        <v>72.099999999999994</v>
      </c>
      <c r="E187" t="s">
        <v>424</v>
      </c>
    </row>
    <row r="188" spans="2:6">
      <c r="B188">
        <v>209</v>
      </c>
      <c r="C188" t="s">
        <v>16</v>
      </c>
      <c r="D188" s="24">
        <v>30.8</v>
      </c>
      <c r="E188" t="s">
        <v>424</v>
      </c>
    </row>
    <row r="189" spans="2:6">
      <c r="B189">
        <v>211</v>
      </c>
      <c r="C189" t="s">
        <v>351</v>
      </c>
      <c r="D189" s="24">
        <v>116.7</v>
      </c>
      <c r="E189" t="s">
        <v>424</v>
      </c>
    </row>
    <row r="190" spans="2:6">
      <c r="B190">
        <v>212</v>
      </c>
      <c r="C190" t="s">
        <v>17</v>
      </c>
      <c r="D190" s="24">
        <v>25.7</v>
      </c>
      <c r="E190" t="s">
        <v>424</v>
      </c>
    </row>
    <row r="191" spans="2:6">
      <c r="B191">
        <v>213</v>
      </c>
      <c r="C191" t="s">
        <v>18</v>
      </c>
      <c r="D191" s="24">
        <v>19.899999999999999</v>
      </c>
      <c r="E191" t="s">
        <v>424</v>
      </c>
    </row>
    <row r="192" spans="2:6">
      <c r="B192">
        <v>214</v>
      </c>
      <c r="C192" t="s">
        <v>352</v>
      </c>
      <c r="D192" s="24">
        <v>65.099999999999994</v>
      </c>
      <c r="E192" t="s">
        <v>424</v>
      </c>
    </row>
    <row r="193" spans="2:5">
      <c r="B193">
        <v>215</v>
      </c>
      <c r="C193" t="s">
        <v>19</v>
      </c>
      <c r="D193" s="24">
        <v>29.5</v>
      </c>
      <c r="E193" t="s">
        <v>424</v>
      </c>
    </row>
    <row r="194" spans="2:5">
      <c r="B194">
        <v>216</v>
      </c>
      <c r="C194" t="s">
        <v>353</v>
      </c>
      <c r="D194" s="24">
        <v>12.3</v>
      </c>
      <c r="E194" t="s">
        <v>424</v>
      </c>
    </row>
    <row r="195" spans="2:5">
      <c r="B195">
        <v>222</v>
      </c>
      <c r="C195" t="s">
        <v>409</v>
      </c>
      <c r="D195" s="24">
        <v>905.4</v>
      </c>
      <c r="E195" t="s">
        <v>424</v>
      </c>
    </row>
    <row r="196" spans="2:5">
      <c r="B196">
        <v>229</v>
      </c>
      <c r="C196" t="s">
        <v>321</v>
      </c>
      <c r="D196" s="24">
        <v>98.2</v>
      </c>
      <c r="E196" t="s">
        <v>424</v>
      </c>
    </row>
    <row r="197" spans="2:5">
      <c r="B197">
        <v>231</v>
      </c>
      <c r="C197" t="s">
        <v>22</v>
      </c>
      <c r="D197" s="24">
        <v>3.8</v>
      </c>
      <c r="E197" t="s">
        <v>424</v>
      </c>
    </row>
    <row r="198" spans="2:5">
      <c r="B198">
        <v>242</v>
      </c>
      <c r="C198" t="s">
        <v>354</v>
      </c>
      <c r="D198" s="24">
        <v>10.4</v>
      </c>
      <c r="E198" t="s">
        <v>424</v>
      </c>
    </row>
    <row r="199" spans="2:5">
      <c r="B199">
        <v>243</v>
      </c>
      <c r="C199" t="s">
        <v>281</v>
      </c>
      <c r="D199" s="24">
        <v>7.4</v>
      </c>
      <c r="E199" t="s">
        <v>424</v>
      </c>
    </row>
    <row r="200" spans="2:5">
      <c r="B200">
        <v>244</v>
      </c>
      <c r="C200" t="s">
        <v>355</v>
      </c>
      <c r="D200" s="24">
        <v>24.2</v>
      </c>
      <c r="E200" t="s">
        <v>424</v>
      </c>
    </row>
    <row r="201" spans="2:5">
      <c r="B201">
        <v>245</v>
      </c>
      <c r="C201" t="s">
        <v>410</v>
      </c>
      <c r="D201" s="24">
        <v>25.6</v>
      </c>
      <c r="E201" t="s">
        <v>424</v>
      </c>
    </row>
    <row r="202" spans="2:5">
      <c r="B202">
        <v>249</v>
      </c>
      <c r="C202" t="s">
        <v>416</v>
      </c>
      <c r="D202" s="24">
        <v>3.9</v>
      </c>
      <c r="E202" t="s">
        <v>424</v>
      </c>
    </row>
    <row r="203" spans="2:5">
      <c r="B203">
        <v>251</v>
      </c>
      <c r="C203" t="s">
        <v>24</v>
      </c>
      <c r="D203" s="24">
        <v>5.7</v>
      </c>
      <c r="E203" t="s">
        <v>424</v>
      </c>
    </row>
    <row r="204" spans="2:5">
      <c r="B204">
        <v>253</v>
      </c>
      <c r="C204" t="s">
        <v>25</v>
      </c>
      <c r="D204" s="24">
        <v>4.3</v>
      </c>
      <c r="E204" t="s">
        <v>424</v>
      </c>
    </row>
    <row r="205" spans="2:5">
      <c r="B205">
        <v>259</v>
      </c>
      <c r="C205" t="s">
        <v>417</v>
      </c>
      <c r="D205" s="24">
        <v>4.7</v>
      </c>
      <c r="E205" t="s">
        <v>424</v>
      </c>
    </row>
    <row r="206" spans="2:5">
      <c r="B206">
        <v>260</v>
      </c>
      <c r="C206" t="s">
        <v>411</v>
      </c>
      <c r="D206" s="24">
        <v>0.5</v>
      </c>
      <c r="E206" t="s">
        <v>424</v>
      </c>
    </row>
    <row r="207" spans="2:5">
      <c r="B207">
        <v>274</v>
      </c>
      <c r="C207" t="s">
        <v>26</v>
      </c>
      <c r="D207" s="24">
        <v>8.3000000000000007</v>
      </c>
      <c r="E207" t="s">
        <v>424</v>
      </c>
    </row>
    <row r="208" spans="2:5">
      <c r="B208">
        <v>294</v>
      </c>
      <c r="C208" t="s">
        <v>412</v>
      </c>
      <c r="D208" s="24">
        <v>5.2</v>
      </c>
      <c r="E208" t="s">
        <v>424</v>
      </c>
    </row>
    <row r="209" spans="3:4">
      <c r="C209" s="23"/>
      <c r="D209" s="22"/>
    </row>
    <row r="210" spans="3:4">
      <c r="D210" s="56"/>
    </row>
  </sheetData>
  <pageMargins left="0.7" right="0.39" top="0.33" bottom="0.75" header="0.3" footer="0.3"/>
  <pageSetup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5"/>
  <cols>
    <col min="1" max="16384" width="11.42578125" style="75"/>
  </cols>
  <sheetData>
    <row r="1" spans="1:3">
      <c r="C1" s="76">
        <f>C2+C179</f>
        <v>7114.7983952400018</v>
      </c>
    </row>
    <row r="2" spans="1:3" ht="26.25" customHeight="1">
      <c r="C2" s="76">
        <f>SUM(C3:C177)</f>
        <v>5012.1572731000015</v>
      </c>
    </row>
    <row r="3" spans="1:3" ht="28.5">
      <c r="A3" s="77">
        <v>1</v>
      </c>
      <c r="B3" s="39" t="s">
        <v>180</v>
      </c>
      <c r="C3" s="41">
        <v>5.1859999999999928</v>
      </c>
    </row>
    <row r="4" spans="1:3" ht="28.5">
      <c r="A4" s="77">
        <v>2</v>
      </c>
      <c r="B4" s="39" t="s">
        <v>181</v>
      </c>
      <c r="C4" s="41">
        <v>14.596996310000009</v>
      </c>
    </row>
    <row r="5" spans="1:3" ht="42.75">
      <c r="A5" s="77">
        <v>3</v>
      </c>
      <c r="B5" s="39" t="s">
        <v>182</v>
      </c>
      <c r="C5" s="41">
        <v>1.000000082740371E-8</v>
      </c>
    </row>
    <row r="6" spans="1:3" ht="42.75">
      <c r="A6" s="78">
        <v>4</v>
      </c>
      <c r="B6" s="65" t="s">
        <v>448</v>
      </c>
      <c r="C6" s="41">
        <v>0</v>
      </c>
    </row>
    <row r="7" spans="1:3" ht="42.75">
      <c r="A7" s="77">
        <v>5</v>
      </c>
      <c r="B7" s="39" t="s">
        <v>184</v>
      </c>
      <c r="C7" s="41">
        <v>0</v>
      </c>
    </row>
    <row r="8" spans="1:3" ht="57">
      <c r="A8" s="77">
        <v>6</v>
      </c>
      <c r="B8" s="39" t="s">
        <v>185</v>
      </c>
      <c r="C8" s="41">
        <v>130.82530521999999</v>
      </c>
    </row>
    <row r="9" spans="1:3" ht="42.75">
      <c r="A9" s="77">
        <v>7</v>
      </c>
      <c r="B9" s="39" t="s">
        <v>186</v>
      </c>
      <c r="C9" s="41">
        <v>98.583534080000049</v>
      </c>
    </row>
    <row r="10" spans="1:3" ht="42.75">
      <c r="A10" s="77">
        <v>9</v>
      </c>
      <c r="B10" s="39" t="s">
        <v>187</v>
      </c>
      <c r="C10" s="41">
        <v>0</v>
      </c>
    </row>
    <row r="11" spans="1:3" ht="57">
      <c r="A11" s="78">
        <v>10</v>
      </c>
      <c r="B11" s="65" t="s">
        <v>188</v>
      </c>
      <c r="C11" s="41">
        <v>9.9571889999999996</v>
      </c>
    </row>
    <row r="12" spans="1:3" ht="42.75">
      <c r="A12" s="77">
        <v>11</v>
      </c>
      <c r="B12" s="39" t="s">
        <v>189</v>
      </c>
      <c r="C12" s="41">
        <v>0</v>
      </c>
    </row>
    <row r="13" spans="1:3" ht="71.25">
      <c r="A13" s="77">
        <v>12</v>
      </c>
      <c r="B13" s="39" t="s">
        <v>190</v>
      </c>
      <c r="C13" s="41">
        <v>0</v>
      </c>
    </row>
    <row r="14" spans="1:3" ht="28.5">
      <c r="A14" s="77">
        <v>13</v>
      </c>
      <c r="B14" s="39" t="s">
        <v>191</v>
      </c>
      <c r="C14" s="41">
        <v>2.5599639999999999</v>
      </c>
    </row>
    <row r="15" spans="1:3" ht="42.75">
      <c r="A15" s="77">
        <v>14</v>
      </c>
      <c r="B15" s="39" t="s">
        <v>192</v>
      </c>
      <c r="C15" s="41">
        <v>7.000000579182597E-8</v>
      </c>
    </row>
    <row r="16" spans="1:3" ht="42.75">
      <c r="A16" s="77">
        <v>15</v>
      </c>
      <c r="B16" s="39" t="s">
        <v>193</v>
      </c>
      <c r="C16" s="41">
        <v>0</v>
      </c>
    </row>
    <row r="17" spans="1:3" ht="28.5">
      <c r="A17" s="77">
        <v>16</v>
      </c>
      <c r="B17" s="39" t="s">
        <v>194</v>
      </c>
      <c r="C17" s="41">
        <v>2.0000000233721948E-7</v>
      </c>
    </row>
    <row r="18" spans="1:3" ht="28.5">
      <c r="A18" s="77">
        <v>17</v>
      </c>
      <c r="B18" s="39" t="s">
        <v>195</v>
      </c>
      <c r="C18" s="41">
        <v>-7.1054273576010019E-15</v>
      </c>
    </row>
    <row r="19" spans="1:3" ht="28.5">
      <c r="A19" s="77">
        <v>18</v>
      </c>
      <c r="B19" s="39" t="s">
        <v>196</v>
      </c>
      <c r="C19" s="41">
        <v>-7.1054273576010019E-15</v>
      </c>
    </row>
    <row r="20" spans="1:3" ht="57">
      <c r="A20" s="77">
        <v>19</v>
      </c>
      <c r="B20" s="39" t="s">
        <v>197</v>
      </c>
      <c r="C20" s="41">
        <v>0</v>
      </c>
    </row>
    <row r="21" spans="1:3" ht="28.5">
      <c r="A21" s="77">
        <v>20</v>
      </c>
      <c r="B21" s="39" t="s">
        <v>198</v>
      </c>
      <c r="C21" s="41">
        <v>3.5527136788005009E-15</v>
      </c>
    </row>
    <row r="22" spans="1:3" ht="42.75">
      <c r="A22" s="77">
        <v>21</v>
      </c>
      <c r="B22" s="39" t="s">
        <v>199</v>
      </c>
      <c r="C22" s="41">
        <v>7.1054273576010019E-15</v>
      </c>
    </row>
    <row r="23" spans="1:3" ht="28.5">
      <c r="A23" s="77">
        <v>22</v>
      </c>
      <c r="B23" s="39" t="s">
        <v>200</v>
      </c>
      <c r="C23" s="41">
        <v>0</v>
      </c>
    </row>
    <row r="24" spans="1:3" ht="28.5">
      <c r="A24" s="77">
        <v>23</v>
      </c>
      <c r="B24" s="39" t="s">
        <v>201</v>
      </c>
      <c r="C24" s="41">
        <v>0</v>
      </c>
    </row>
    <row r="25" spans="1:3" ht="28.5">
      <c r="A25" s="77">
        <v>24</v>
      </c>
      <c r="B25" s="39" t="s">
        <v>202</v>
      </c>
      <c r="C25" s="41">
        <v>0</v>
      </c>
    </row>
    <row r="26" spans="1:3" ht="71.25">
      <c r="A26" s="77">
        <v>25</v>
      </c>
      <c r="B26" s="39" t="s">
        <v>375</v>
      </c>
      <c r="C26" s="41">
        <v>5.4335936900000092</v>
      </c>
    </row>
    <row r="27" spans="1:3" ht="71.25">
      <c r="A27" s="77">
        <v>26</v>
      </c>
      <c r="B27" s="39" t="s">
        <v>376</v>
      </c>
      <c r="C27" s="41">
        <v>14.029515079999982</v>
      </c>
    </row>
    <row r="28" spans="1:3" ht="71.25">
      <c r="A28" s="77">
        <v>27</v>
      </c>
      <c r="B28" s="39" t="s">
        <v>203</v>
      </c>
      <c r="C28" s="41">
        <v>2.4685141500000043</v>
      </c>
    </row>
    <row r="29" spans="1:3" ht="85.5">
      <c r="A29" s="77">
        <v>28</v>
      </c>
      <c r="B29" s="39" t="s">
        <v>377</v>
      </c>
      <c r="C29" s="41">
        <v>3.6034549099999253</v>
      </c>
    </row>
    <row r="30" spans="1:3" ht="71.25">
      <c r="A30" s="77">
        <v>29</v>
      </c>
      <c r="B30" s="39" t="s">
        <v>204</v>
      </c>
      <c r="C30" s="41">
        <v>0</v>
      </c>
    </row>
    <row r="31" spans="1:3">
      <c r="A31" s="77">
        <v>30</v>
      </c>
      <c r="B31" s="42" t="s">
        <v>378</v>
      </c>
      <c r="C31" s="41">
        <v>3.248184010000017</v>
      </c>
    </row>
    <row r="32" spans="1:3" ht="99.75">
      <c r="A32" s="77">
        <v>31</v>
      </c>
      <c r="B32" s="39" t="s">
        <v>379</v>
      </c>
      <c r="C32" s="41">
        <v>13.776568450000013</v>
      </c>
    </row>
    <row r="33" spans="1:3" ht="42.75">
      <c r="A33" s="77">
        <v>32</v>
      </c>
      <c r="B33" s="39" t="s">
        <v>205</v>
      </c>
      <c r="C33" s="41">
        <v>1.4210854715202004E-14</v>
      </c>
    </row>
    <row r="34" spans="1:3" ht="57">
      <c r="A34" s="77">
        <v>33</v>
      </c>
      <c r="B34" s="39" t="s">
        <v>380</v>
      </c>
      <c r="C34" s="41">
        <v>0.22333744000000877</v>
      </c>
    </row>
    <row r="35" spans="1:3" ht="28.5">
      <c r="A35" s="77">
        <v>34</v>
      </c>
      <c r="B35" s="39" t="s">
        <v>206</v>
      </c>
      <c r="C35" s="41">
        <v>-2.8421709430404007E-14</v>
      </c>
    </row>
    <row r="36" spans="1:3" ht="42.75">
      <c r="A36" s="77">
        <v>35</v>
      </c>
      <c r="B36" s="39" t="s">
        <v>207</v>
      </c>
      <c r="C36" s="41">
        <v>-1.4210854715202004E-14</v>
      </c>
    </row>
    <row r="37" spans="1:3" ht="57">
      <c r="A37" s="77">
        <v>36</v>
      </c>
      <c r="B37" s="39" t="s">
        <v>208</v>
      </c>
      <c r="C37" s="41">
        <v>-1.7763568394002505E-15</v>
      </c>
    </row>
    <row r="38" spans="1:3" ht="42.75">
      <c r="A38" s="77">
        <v>37</v>
      </c>
      <c r="B38" s="39" t="s">
        <v>209</v>
      </c>
      <c r="C38" s="41">
        <v>0</v>
      </c>
    </row>
    <row r="39" spans="1:3" ht="71.25">
      <c r="A39" s="77">
        <v>38</v>
      </c>
      <c r="B39" s="39" t="s">
        <v>381</v>
      </c>
      <c r="C39" s="41">
        <v>9.9552130000000005</v>
      </c>
    </row>
    <row r="40" spans="1:3" ht="42.75">
      <c r="A40" s="77">
        <v>39</v>
      </c>
      <c r="B40" s="39" t="s">
        <v>210</v>
      </c>
      <c r="C40" s="41">
        <v>2.6615210400000109</v>
      </c>
    </row>
    <row r="41" spans="1:3" ht="57">
      <c r="A41" s="77">
        <v>40</v>
      </c>
      <c r="B41" s="39" t="s">
        <v>382</v>
      </c>
      <c r="C41" s="41">
        <v>0.18993880999999746</v>
      </c>
    </row>
    <row r="42" spans="1:3">
      <c r="A42" s="77">
        <v>41</v>
      </c>
      <c r="B42" s="42" t="s">
        <v>383</v>
      </c>
      <c r="C42" s="41">
        <v>12.365221719999937</v>
      </c>
    </row>
    <row r="43" spans="1:3">
      <c r="A43" s="77">
        <v>42</v>
      </c>
      <c r="B43" s="42" t="s">
        <v>324</v>
      </c>
      <c r="C43" s="41">
        <v>24.13594694999999</v>
      </c>
    </row>
    <row r="44" spans="1:3" ht="85.5">
      <c r="A44" s="77">
        <v>43</v>
      </c>
      <c r="B44" s="39" t="s">
        <v>384</v>
      </c>
      <c r="C44" s="41">
        <v>2.1874876800000038</v>
      </c>
    </row>
    <row r="45" spans="1:3" ht="42.75">
      <c r="A45" s="77">
        <v>44</v>
      </c>
      <c r="B45" s="39" t="s">
        <v>211</v>
      </c>
      <c r="C45" s="41">
        <v>0</v>
      </c>
    </row>
    <row r="46" spans="1:3">
      <c r="A46" s="77">
        <v>45</v>
      </c>
      <c r="B46" s="42" t="s">
        <v>385</v>
      </c>
      <c r="C46" s="41">
        <v>2.8646781100000283</v>
      </c>
    </row>
    <row r="47" spans="1:3">
      <c r="A47" s="77">
        <v>46</v>
      </c>
      <c r="B47" s="42" t="s">
        <v>212</v>
      </c>
      <c r="C47" s="41">
        <v>0</v>
      </c>
    </row>
    <row r="48" spans="1:3">
      <c r="A48" s="77">
        <v>47</v>
      </c>
      <c r="B48" s="42" t="s">
        <v>386</v>
      </c>
      <c r="C48" s="41">
        <v>3.9999996204187482E-8</v>
      </c>
    </row>
    <row r="49" spans="1:3">
      <c r="A49" s="77">
        <v>48</v>
      </c>
      <c r="B49" s="42" t="s">
        <v>213</v>
      </c>
      <c r="C49" s="41">
        <v>12.072906899999992</v>
      </c>
    </row>
    <row r="50" spans="1:3" ht="57">
      <c r="A50" s="77">
        <v>49</v>
      </c>
      <c r="B50" s="39" t="s">
        <v>214</v>
      </c>
      <c r="C50" s="41">
        <v>12.685598120000037</v>
      </c>
    </row>
    <row r="51" spans="1:3" ht="57">
      <c r="A51" s="77">
        <v>50</v>
      </c>
      <c r="B51" s="39" t="s">
        <v>387</v>
      </c>
      <c r="C51" s="41">
        <v>18.918050000000022</v>
      </c>
    </row>
    <row r="52" spans="1:3" ht="71.25">
      <c r="A52" s="77">
        <v>51</v>
      </c>
      <c r="B52" s="39" t="s">
        <v>388</v>
      </c>
      <c r="C52" s="41">
        <v>3.1490844900000035</v>
      </c>
    </row>
    <row r="53" spans="1:3" ht="71.25">
      <c r="A53" s="77">
        <v>52</v>
      </c>
      <c r="B53" s="39" t="s">
        <v>389</v>
      </c>
      <c r="C53" s="41">
        <v>2.1461740299999938</v>
      </c>
    </row>
    <row r="54" spans="1:3" ht="71.25">
      <c r="A54" s="77">
        <v>53</v>
      </c>
      <c r="B54" s="39" t="s">
        <v>390</v>
      </c>
      <c r="C54" s="41">
        <v>0.7880603500000003</v>
      </c>
    </row>
    <row r="55" spans="1:3" ht="57">
      <c r="A55" s="77">
        <v>54</v>
      </c>
      <c r="B55" s="39" t="s">
        <v>215</v>
      </c>
      <c r="C55" s="41">
        <v>1.2907733300000146</v>
      </c>
    </row>
    <row r="56" spans="1:3" ht="114">
      <c r="A56" s="77">
        <v>55</v>
      </c>
      <c r="B56" s="39" t="s">
        <v>216</v>
      </c>
      <c r="C56" s="41">
        <v>0</v>
      </c>
    </row>
    <row r="57" spans="1:3" ht="99.75">
      <c r="A57" s="77">
        <v>57</v>
      </c>
      <c r="B57" s="39" t="s">
        <v>217</v>
      </c>
      <c r="C57" s="41">
        <v>5.0689605900000014</v>
      </c>
    </row>
    <row r="58" spans="1:3" ht="71.25">
      <c r="A58" s="77">
        <v>58</v>
      </c>
      <c r="B58" s="39" t="s">
        <v>391</v>
      </c>
      <c r="C58" s="41">
        <v>3.8990179199999915</v>
      </c>
    </row>
    <row r="59" spans="1:3" ht="71.25">
      <c r="A59" s="77">
        <v>59</v>
      </c>
      <c r="B59" s="39" t="s">
        <v>218</v>
      </c>
      <c r="C59" s="41">
        <v>4.4579510000000013</v>
      </c>
    </row>
    <row r="60" spans="1:3" ht="114">
      <c r="A60" s="77">
        <v>60</v>
      </c>
      <c r="B60" s="39" t="s">
        <v>392</v>
      </c>
      <c r="C60" s="41">
        <v>8.5716168499999981</v>
      </c>
    </row>
    <row r="61" spans="1:3" ht="71.25">
      <c r="A61" s="77">
        <v>61</v>
      </c>
      <c r="B61" s="39" t="s">
        <v>325</v>
      </c>
      <c r="C61" s="41">
        <v>8.1039661299999892</v>
      </c>
    </row>
    <row r="62" spans="1:3" ht="42.75">
      <c r="A62" s="77">
        <v>63</v>
      </c>
      <c r="B62" s="39" t="s">
        <v>393</v>
      </c>
      <c r="C62" s="41">
        <v>615.04446726000003</v>
      </c>
    </row>
    <row r="63" spans="1:3" ht="28.5">
      <c r="A63" s="77">
        <v>64</v>
      </c>
      <c r="B63" s="39" t="s">
        <v>219</v>
      </c>
      <c r="C63" s="41">
        <v>0.58503083999999994</v>
      </c>
    </row>
    <row r="64" spans="1:3" ht="71.25">
      <c r="A64" s="77">
        <v>65</v>
      </c>
      <c r="B64" s="39" t="s">
        <v>220</v>
      </c>
      <c r="C64" s="41">
        <v>14.041045150000002</v>
      </c>
    </row>
    <row r="65" spans="1:3" ht="71.25">
      <c r="A65" s="77">
        <v>66</v>
      </c>
      <c r="B65" s="39" t="s">
        <v>394</v>
      </c>
      <c r="C65" s="41">
        <v>16.148887810000012</v>
      </c>
    </row>
    <row r="66" spans="1:3" ht="71.25">
      <c r="A66" s="77">
        <v>67</v>
      </c>
      <c r="B66" s="39" t="s">
        <v>221</v>
      </c>
      <c r="C66" s="41">
        <v>9.9999972746900312E-9</v>
      </c>
    </row>
    <row r="67" spans="1:3" ht="71.25">
      <c r="A67" s="77">
        <v>68</v>
      </c>
      <c r="B67" s="39" t="s">
        <v>273</v>
      </c>
      <c r="C67" s="41">
        <v>59.645377599999989</v>
      </c>
    </row>
    <row r="68" spans="1:3" ht="57">
      <c r="A68" s="77">
        <v>69</v>
      </c>
      <c r="B68" s="39" t="s">
        <v>395</v>
      </c>
      <c r="C68" s="41">
        <v>2.0000000233721948E-7</v>
      </c>
    </row>
    <row r="69" spans="1:3" ht="28.5">
      <c r="A69" s="77">
        <v>70</v>
      </c>
      <c r="B69" s="39" t="s">
        <v>222</v>
      </c>
      <c r="C69" s="41">
        <v>1.8556015400000021</v>
      </c>
    </row>
    <row r="70" spans="1:3" ht="57">
      <c r="A70" s="77">
        <v>71</v>
      </c>
      <c r="B70" s="39" t="s">
        <v>223</v>
      </c>
      <c r="C70" s="41">
        <v>0.67876523999999883</v>
      </c>
    </row>
    <row r="71" spans="1:3" ht="42.75">
      <c r="A71" s="77">
        <v>72</v>
      </c>
      <c r="B71" s="39" t="s">
        <v>224</v>
      </c>
      <c r="C71" s="41">
        <v>1.5849237999999701</v>
      </c>
    </row>
    <row r="72" spans="1:3" ht="28.5">
      <c r="A72" s="77">
        <v>73</v>
      </c>
      <c r="B72" s="39" t="s">
        <v>225</v>
      </c>
      <c r="C72" s="41">
        <v>21.171073499999999</v>
      </c>
    </row>
    <row r="73" spans="1:3">
      <c r="A73" s="77">
        <v>74</v>
      </c>
      <c r="B73" s="39" t="s">
        <v>226</v>
      </c>
      <c r="C73" s="41">
        <v>0.95220511000000041</v>
      </c>
    </row>
    <row r="74" spans="1:3">
      <c r="A74" s="77">
        <v>75</v>
      </c>
      <c r="B74" s="43" t="s">
        <v>396</v>
      </c>
      <c r="C74" s="41">
        <v>1.3560536699999997</v>
      </c>
    </row>
    <row r="75" spans="1:3">
      <c r="A75" s="77">
        <v>76</v>
      </c>
      <c r="B75" s="43" t="s">
        <v>227</v>
      </c>
      <c r="C75" s="41">
        <v>2.8963322899999984</v>
      </c>
    </row>
    <row r="76" spans="1:3">
      <c r="A76" s="77">
        <v>77</v>
      </c>
      <c r="B76" s="43" t="s">
        <v>228</v>
      </c>
      <c r="C76" s="41">
        <v>2.1605436000000005</v>
      </c>
    </row>
    <row r="77" spans="1:3">
      <c r="A77" s="77">
        <v>78</v>
      </c>
      <c r="B77" s="42" t="s">
        <v>229</v>
      </c>
      <c r="C77" s="41">
        <v>2.7755575615628914E-17</v>
      </c>
    </row>
    <row r="78" spans="1:3">
      <c r="A78" s="77">
        <v>79</v>
      </c>
      <c r="B78" s="42" t="s">
        <v>230</v>
      </c>
      <c r="C78" s="41">
        <v>44.585658920000014</v>
      </c>
    </row>
    <row r="79" spans="1:3">
      <c r="A79" s="77">
        <v>80</v>
      </c>
      <c r="B79" s="42" t="s">
        <v>397</v>
      </c>
      <c r="C79" s="41">
        <v>3.6252131799999958</v>
      </c>
    </row>
    <row r="80" spans="1:3">
      <c r="A80" s="77">
        <v>82</v>
      </c>
      <c r="B80" s="42" t="s">
        <v>231</v>
      </c>
      <c r="C80" s="41">
        <v>3.1578880000000087E-2</v>
      </c>
    </row>
    <row r="81" spans="1:3">
      <c r="A81" s="77">
        <v>83</v>
      </c>
      <c r="B81" s="42" t="s">
        <v>232</v>
      </c>
      <c r="C81" s="41">
        <v>0.13729406</v>
      </c>
    </row>
    <row r="82" spans="1:3">
      <c r="A82" s="77">
        <v>84</v>
      </c>
      <c r="B82" s="42" t="s">
        <v>233</v>
      </c>
      <c r="C82" s="41">
        <v>2.1329999999999991</v>
      </c>
    </row>
    <row r="83" spans="1:3" ht="85.5">
      <c r="A83" s="77">
        <v>87</v>
      </c>
      <c r="B83" s="39" t="s">
        <v>234</v>
      </c>
      <c r="C83" s="41">
        <v>2.5224120900000031</v>
      </c>
    </row>
    <row r="84" spans="1:3">
      <c r="A84" s="77">
        <v>90</v>
      </c>
      <c r="B84" s="42" t="s">
        <v>235</v>
      </c>
      <c r="C84" s="41">
        <v>0.67200000000000004</v>
      </c>
    </row>
    <row r="85" spans="1:3">
      <c r="A85" s="77">
        <v>91</v>
      </c>
      <c r="B85" s="42" t="s">
        <v>236</v>
      </c>
      <c r="C85" s="41">
        <v>2.3031078000000011</v>
      </c>
    </row>
    <row r="86" spans="1:3">
      <c r="A86" s="77">
        <v>92</v>
      </c>
      <c r="B86" s="42" t="s">
        <v>237</v>
      </c>
      <c r="C86" s="41">
        <v>1.9781948800000038</v>
      </c>
    </row>
    <row r="87" spans="1:3">
      <c r="A87" s="77">
        <v>93</v>
      </c>
      <c r="B87" s="42" t="s">
        <v>398</v>
      </c>
      <c r="C87" s="41">
        <v>1.9148403399999996</v>
      </c>
    </row>
    <row r="88" spans="1:3" ht="42.75">
      <c r="A88" s="77">
        <v>94</v>
      </c>
      <c r="B88" s="39" t="s">
        <v>238</v>
      </c>
      <c r="C88" s="41">
        <v>0.28949999999999998</v>
      </c>
    </row>
    <row r="89" spans="1:3">
      <c r="A89" s="77">
        <v>95</v>
      </c>
      <c r="B89" s="39" t="s">
        <v>239</v>
      </c>
      <c r="C89" s="41">
        <v>0.40546806000000313</v>
      </c>
    </row>
    <row r="90" spans="1:3" ht="42.75">
      <c r="A90" s="77">
        <v>98</v>
      </c>
      <c r="B90" s="39" t="s">
        <v>240</v>
      </c>
      <c r="C90" s="41">
        <v>0.17396933999999931</v>
      </c>
    </row>
    <row r="91" spans="1:3" ht="85.5">
      <c r="A91" s="77">
        <v>99</v>
      </c>
      <c r="B91" s="39" t="s">
        <v>326</v>
      </c>
      <c r="C91" s="41">
        <v>4.4814981900000035</v>
      </c>
    </row>
    <row r="92" spans="1:3" ht="42.75">
      <c r="A92" s="77">
        <v>100</v>
      </c>
      <c r="B92" s="39" t="s">
        <v>327</v>
      </c>
      <c r="C92" s="41">
        <v>22.554789710000023</v>
      </c>
    </row>
    <row r="93" spans="1:3" ht="42.75">
      <c r="A93" s="77">
        <v>101</v>
      </c>
      <c r="B93" s="39" t="s">
        <v>274</v>
      </c>
      <c r="C93" s="41">
        <v>8.1890466400000044</v>
      </c>
    </row>
    <row r="94" spans="1:3" ht="42.75">
      <c r="A94" s="77">
        <v>102</v>
      </c>
      <c r="B94" s="39" t="s">
        <v>328</v>
      </c>
      <c r="C94" s="41">
        <v>3.0800651799999983</v>
      </c>
    </row>
    <row r="95" spans="1:3" ht="57">
      <c r="A95" s="77">
        <v>103</v>
      </c>
      <c r="B95" s="39" t="s">
        <v>329</v>
      </c>
      <c r="C95" s="41">
        <v>0.35216595000000162</v>
      </c>
    </row>
    <row r="96" spans="1:3" ht="42.75">
      <c r="A96" s="77">
        <v>105</v>
      </c>
      <c r="B96" s="39" t="s">
        <v>241</v>
      </c>
      <c r="C96" s="41">
        <v>10.679957070000043</v>
      </c>
    </row>
    <row r="97" spans="1:3" ht="71.25">
      <c r="A97" s="77">
        <v>106</v>
      </c>
      <c r="B97" s="39" t="s">
        <v>242</v>
      </c>
      <c r="C97" s="41">
        <v>18.624064909999987</v>
      </c>
    </row>
    <row r="98" spans="1:3" ht="42.75">
      <c r="A98" s="77">
        <v>107</v>
      </c>
      <c r="B98" s="39" t="s">
        <v>243</v>
      </c>
      <c r="C98" s="41">
        <v>13.442383839999998</v>
      </c>
    </row>
    <row r="99" spans="1:3" ht="28.5">
      <c r="A99" s="77">
        <v>108</v>
      </c>
      <c r="B99" s="44" t="s">
        <v>244</v>
      </c>
      <c r="C99" s="41">
        <v>4.7708409000000032</v>
      </c>
    </row>
    <row r="100" spans="1:3" ht="28.5">
      <c r="A100" s="77">
        <v>110</v>
      </c>
      <c r="B100" s="44" t="s">
        <v>245</v>
      </c>
      <c r="C100" s="41">
        <v>0.85215568000000097</v>
      </c>
    </row>
    <row r="101" spans="1:3" ht="42.75">
      <c r="A101" s="77">
        <v>111</v>
      </c>
      <c r="B101" s="44" t="s">
        <v>30</v>
      </c>
      <c r="C101" s="41">
        <v>17.31047285</v>
      </c>
    </row>
    <row r="102" spans="1:3" ht="57">
      <c r="A102" s="77">
        <v>112</v>
      </c>
      <c r="B102" s="44" t="s">
        <v>399</v>
      </c>
      <c r="C102" s="41">
        <v>1.6419752700000032</v>
      </c>
    </row>
    <row r="103" spans="1:3" ht="57">
      <c r="A103" s="77">
        <v>113</v>
      </c>
      <c r="B103" s="44" t="s">
        <v>246</v>
      </c>
      <c r="C103" s="41">
        <v>6.3713132500000071</v>
      </c>
    </row>
    <row r="104" spans="1:3" ht="57">
      <c r="A104" s="77">
        <v>114</v>
      </c>
      <c r="B104" s="39" t="s">
        <v>330</v>
      </c>
      <c r="C104" s="41">
        <v>6.1099999999999994</v>
      </c>
    </row>
    <row r="105" spans="1:3" ht="99.75">
      <c r="A105" s="77">
        <v>117</v>
      </c>
      <c r="B105" s="39" t="s">
        <v>331</v>
      </c>
      <c r="C105" s="41">
        <v>10.584736800000002</v>
      </c>
    </row>
    <row r="106" spans="1:3" ht="99.75">
      <c r="A106" s="77">
        <v>118</v>
      </c>
      <c r="B106" s="39" t="s">
        <v>400</v>
      </c>
      <c r="C106" s="41">
        <v>4.3074446500000008</v>
      </c>
    </row>
    <row r="107" spans="1:3" ht="28.5">
      <c r="A107" s="77">
        <v>122</v>
      </c>
      <c r="B107" s="44" t="s">
        <v>247</v>
      </c>
      <c r="C107" s="41">
        <v>1.6207006899999978</v>
      </c>
    </row>
    <row r="108" spans="1:3" ht="28.5">
      <c r="A108" s="77">
        <v>123</v>
      </c>
      <c r="B108" s="44" t="s">
        <v>248</v>
      </c>
      <c r="C108" s="41">
        <v>0.83627083000000013</v>
      </c>
    </row>
    <row r="109" spans="1:3" ht="42.75">
      <c r="A109" s="77">
        <v>124</v>
      </c>
      <c r="B109" s="44" t="s">
        <v>249</v>
      </c>
      <c r="C109" s="41">
        <v>16.256735339999999</v>
      </c>
    </row>
    <row r="110" spans="1:3" ht="28.5">
      <c r="A110" s="77">
        <v>126</v>
      </c>
      <c r="B110" s="44" t="s">
        <v>250</v>
      </c>
      <c r="C110" s="41">
        <v>19.234861170000002</v>
      </c>
    </row>
    <row r="111" spans="1:3" ht="42.75">
      <c r="A111" s="77">
        <v>127</v>
      </c>
      <c r="B111" s="44" t="s">
        <v>251</v>
      </c>
      <c r="C111" s="41">
        <v>21.37682165999999</v>
      </c>
    </row>
    <row r="112" spans="1:3" ht="28.5">
      <c r="A112" s="77">
        <v>130</v>
      </c>
      <c r="B112" s="44" t="s">
        <v>252</v>
      </c>
      <c r="C112" s="41">
        <v>30.728099689999993</v>
      </c>
    </row>
    <row r="113" spans="1:3" ht="28.5">
      <c r="A113" s="77">
        <v>132</v>
      </c>
      <c r="B113" s="44" t="s">
        <v>253</v>
      </c>
      <c r="C113" s="41">
        <v>58.222933380000015</v>
      </c>
    </row>
    <row r="114" spans="1:3" ht="71.25">
      <c r="A114" s="77">
        <v>136</v>
      </c>
      <c r="B114" s="44" t="s">
        <v>332</v>
      </c>
      <c r="C114" s="41">
        <v>1.3603426199999982</v>
      </c>
    </row>
    <row r="115" spans="1:3" ht="28.5">
      <c r="A115" s="77">
        <v>138</v>
      </c>
      <c r="B115" s="44" t="s">
        <v>254</v>
      </c>
      <c r="C115" s="41">
        <v>2.2394125000000003</v>
      </c>
    </row>
    <row r="116" spans="1:3" ht="42.75">
      <c r="A116" s="77">
        <v>139</v>
      </c>
      <c r="B116" s="44" t="s">
        <v>4</v>
      </c>
      <c r="C116" s="41">
        <v>5.047741199999999</v>
      </c>
    </row>
    <row r="117" spans="1:3" ht="28.5">
      <c r="A117" s="77">
        <v>141</v>
      </c>
      <c r="B117" s="44" t="s">
        <v>255</v>
      </c>
      <c r="C117" s="41">
        <v>4.0686031999999992</v>
      </c>
    </row>
    <row r="118" spans="1:3" ht="28.5">
      <c r="A118" s="77">
        <v>142</v>
      </c>
      <c r="B118" s="39" t="s">
        <v>276</v>
      </c>
      <c r="C118" s="41">
        <v>16.893575389999995</v>
      </c>
    </row>
    <row r="119" spans="1:3" ht="28.5">
      <c r="A119" s="77">
        <v>143</v>
      </c>
      <c r="B119" s="44" t="s">
        <v>256</v>
      </c>
      <c r="C119" s="41">
        <v>25.659703040000011</v>
      </c>
    </row>
    <row r="120" spans="1:3" ht="42.75">
      <c r="A120" s="77">
        <v>144</v>
      </c>
      <c r="B120" s="44" t="s">
        <v>333</v>
      </c>
      <c r="C120" s="41">
        <v>12.090801330000012</v>
      </c>
    </row>
    <row r="121" spans="1:3" ht="28.5">
      <c r="A121" s="78">
        <v>146</v>
      </c>
      <c r="B121" s="63" t="s">
        <v>349</v>
      </c>
      <c r="C121" s="41">
        <v>1162.19531878</v>
      </c>
    </row>
    <row r="122" spans="1:3">
      <c r="A122" s="77">
        <v>147</v>
      </c>
      <c r="B122" s="45" t="s">
        <v>257</v>
      </c>
      <c r="C122" s="41">
        <v>78.434999990000051</v>
      </c>
    </row>
    <row r="123" spans="1:3" ht="71.25">
      <c r="A123" s="77">
        <v>148</v>
      </c>
      <c r="B123" s="39" t="s">
        <v>258</v>
      </c>
      <c r="C123" s="41">
        <v>5.6566573700000014</v>
      </c>
    </row>
    <row r="124" spans="1:3" ht="71.25">
      <c r="A124" s="77">
        <v>149</v>
      </c>
      <c r="B124" s="44" t="s">
        <v>259</v>
      </c>
      <c r="C124" s="41">
        <v>11.782175700000003</v>
      </c>
    </row>
    <row r="125" spans="1:3" ht="71.25">
      <c r="A125" s="77">
        <v>150</v>
      </c>
      <c r="B125" s="39" t="s">
        <v>260</v>
      </c>
      <c r="C125" s="41">
        <v>14.791301739999994</v>
      </c>
    </row>
    <row r="126" spans="1:3" ht="42.75">
      <c r="A126" s="77">
        <v>151</v>
      </c>
      <c r="B126" s="39" t="s">
        <v>408</v>
      </c>
      <c r="C126" s="41">
        <v>11.286460309999999</v>
      </c>
    </row>
    <row r="127" spans="1:3" ht="28.5">
      <c r="A127" s="77">
        <v>152</v>
      </c>
      <c r="B127" s="39" t="s">
        <v>277</v>
      </c>
      <c r="C127" s="41">
        <v>32.436842570000039</v>
      </c>
    </row>
    <row r="128" spans="1:3" ht="28.5">
      <c r="A128" s="77">
        <v>156</v>
      </c>
      <c r="B128" s="39" t="s">
        <v>261</v>
      </c>
      <c r="C128" s="41">
        <v>8.3277855999999986</v>
      </c>
    </row>
    <row r="129" spans="1:3" ht="71.25">
      <c r="A129" s="77">
        <v>157</v>
      </c>
      <c r="B129" s="39" t="s">
        <v>401</v>
      </c>
      <c r="C129" s="41">
        <v>84.805791229999983</v>
      </c>
    </row>
    <row r="130" spans="1:3" ht="57">
      <c r="A130" s="77">
        <v>158</v>
      </c>
      <c r="B130" s="44" t="s">
        <v>262</v>
      </c>
      <c r="C130" s="41">
        <v>2.637000089999999</v>
      </c>
    </row>
    <row r="131" spans="1:3" ht="71.25">
      <c r="A131" s="77">
        <v>159</v>
      </c>
      <c r="B131" s="44" t="s">
        <v>334</v>
      </c>
      <c r="C131" s="41">
        <v>0.74937516999999998</v>
      </c>
    </row>
    <row r="132" spans="1:3" ht="42.75">
      <c r="A132" s="77">
        <v>160</v>
      </c>
      <c r="B132" s="44" t="s">
        <v>263</v>
      </c>
      <c r="C132" s="41">
        <v>0.18083345999999989</v>
      </c>
    </row>
    <row r="133" spans="1:3" ht="28.5">
      <c r="A133" s="77">
        <v>161</v>
      </c>
      <c r="B133" s="44" t="s">
        <v>402</v>
      </c>
      <c r="C133" s="41">
        <v>1.3731249999999999</v>
      </c>
    </row>
    <row r="134" spans="1:3" ht="28.5">
      <c r="A134" s="77">
        <v>162</v>
      </c>
      <c r="B134" s="44" t="s">
        <v>403</v>
      </c>
      <c r="C134" s="41">
        <v>0.75800000000000001</v>
      </c>
    </row>
    <row r="135" spans="1:3" ht="85.5">
      <c r="A135" s="77">
        <v>163</v>
      </c>
      <c r="B135" s="44" t="s">
        <v>335</v>
      </c>
      <c r="C135" s="41">
        <v>2.4699605899999995</v>
      </c>
    </row>
    <row r="136" spans="1:3" ht="85.5">
      <c r="A136" s="77">
        <v>165</v>
      </c>
      <c r="B136" s="44" t="s">
        <v>264</v>
      </c>
      <c r="C136" s="41">
        <v>2.0398100600000006</v>
      </c>
    </row>
    <row r="137" spans="1:3" ht="85.5">
      <c r="A137" s="77">
        <v>166</v>
      </c>
      <c r="B137" s="44" t="s">
        <v>265</v>
      </c>
      <c r="C137" s="41">
        <v>27.118816469999999</v>
      </c>
    </row>
    <row r="138" spans="1:3" ht="71.25">
      <c r="A138" s="77">
        <v>167</v>
      </c>
      <c r="B138" s="44" t="s">
        <v>266</v>
      </c>
      <c r="C138" s="41">
        <v>100.90499652999999</v>
      </c>
    </row>
    <row r="139" spans="1:3" ht="71.25">
      <c r="A139" s="77">
        <v>168</v>
      </c>
      <c r="B139" s="44" t="s">
        <v>336</v>
      </c>
      <c r="C139" s="41">
        <v>8.1905619300000012</v>
      </c>
    </row>
    <row r="140" spans="1:3" ht="71.25">
      <c r="A140" s="77">
        <v>170</v>
      </c>
      <c r="B140" s="39" t="s">
        <v>337</v>
      </c>
      <c r="C140" s="41">
        <v>59.076192670000005</v>
      </c>
    </row>
    <row r="141" spans="1:3" ht="85.5">
      <c r="A141" s="77">
        <v>176</v>
      </c>
      <c r="B141" s="39" t="s">
        <v>338</v>
      </c>
      <c r="C141" s="41">
        <v>28.204387970000003</v>
      </c>
    </row>
    <row r="142" spans="1:3" ht="71.25">
      <c r="A142" s="77">
        <v>177</v>
      </c>
      <c r="B142" s="46" t="s">
        <v>267</v>
      </c>
      <c r="C142" s="41">
        <v>0.61765458999999989</v>
      </c>
    </row>
    <row r="143" spans="1:3" ht="42.75">
      <c r="A143" s="77">
        <v>181</v>
      </c>
      <c r="B143" s="46" t="s">
        <v>6</v>
      </c>
      <c r="C143" s="41">
        <v>535.16020411</v>
      </c>
    </row>
    <row r="144" spans="1:3" ht="71.25">
      <c r="A144" s="77">
        <v>182</v>
      </c>
      <c r="B144" s="44" t="s">
        <v>268</v>
      </c>
      <c r="C144" s="41">
        <v>11.476776359999999</v>
      </c>
    </row>
    <row r="145" spans="1:3" ht="57">
      <c r="A145" s="77">
        <v>183</v>
      </c>
      <c r="B145" s="44" t="s">
        <v>269</v>
      </c>
      <c r="C145" s="41">
        <v>2.302</v>
      </c>
    </row>
    <row r="146" spans="1:3" ht="85.5">
      <c r="A146" s="77">
        <v>185</v>
      </c>
      <c r="B146" s="44" t="s">
        <v>436</v>
      </c>
      <c r="C146" s="41">
        <v>18.422522489999999</v>
      </c>
    </row>
    <row r="147" spans="1:3" ht="57">
      <c r="A147" s="77">
        <v>189</v>
      </c>
      <c r="B147" s="44" t="s">
        <v>8</v>
      </c>
      <c r="C147" s="41">
        <v>11.820227830000004</v>
      </c>
    </row>
    <row r="148" spans="1:3" ht="42.75">
      <c r="A148" s="77">
        <v>191</v>
      </c>
      <c r="B148" s="44" t="s">
        <v>28</v>
      </c>
      <c r="C148" s="41">
        <v>3.6293673899999992</v>
      </c>
    </row>
    <row r="149" spans="1:3" ht="28.5">
      <c r="A149" s="77">
        <v>193</v>
      </c>
      <c r="B149" s="44" t="s">
        <v>29</v>
      </c>
      <c r="C149" s="41">
        <v>2.2839671299999997</v>
      </c>
    </row>
    <row r="150" spans="1:3" ht="42.75">
      <c r="A150" s="77">
        <v>194</v>
      </c>
      <c r="B150" s="39" t="s">
        <v>11</v>
      </c>
      <c r="C150" s="41">
        <v>28.583048099999999</v>
      </c>
    </row>
    <row r="151" spans="1:3" ht="42.75">
      <c r="A151" s="77">
        <v>195</v>
      </c>
      <c r="B151" s="39" t="s">
        <v>283</v>
      </c>
      <c r="C151" s="41">
        <v>57.986834690000009</v>
      </c>
    </row>
    <row r="152" spans="1:3" ht="28.5">
      <c r="A152" s="77">
        <v>197</v>
      </c>
      <c r="B152" s="44" t="s">
        <v>12</v>
      </c>
      <c r="C152" s="41">
        <v>8.9651283700000004</v>
      </c>
    </row>
    <row r="153" spans="1:3" ht="57">
      <c r="A153" s="77">
        <v>199</v>
      </c>
      <c r="B153" s="44" t="s">
        <v>339</v>
      </c>
      <c r="C153" s="41">
        <v>8.3934299199999991</v>
      </c>
    </row>
    <row r="154" spans="1:3" ht="99.75">
      <c r="A154" s="77">
        <v>200</v>
      </c>
      <c r="B154" s="44" t="s">
        <v>14</v>
      </c>
      <c r="C154" s="41">
        <v>61.580168170000007</v>
      </c>
    </row>
    <row r="155" spans="1:3" ht="85.5">
      <c r="A155" s="77">
        <v>201</v>
      </c>
      <c r="B155" s="39" t="s">
        <v>279</v>
      </c>
      <c r="C155" s="41">
        <v>70.967383040000001</v>
      </c>
    </row>
    <row r="156" spans="1:3">
      <c r="A156" s="77">
        <v>203</v>
      </c>
      <c r="B156" s="42" t="s">
        <v>340</v>
      </c>
      <c r="C156" s="41">
        <v>17.191043629999999</v>
      </c>
    </row>
    <row r="157" spans="1:3" ht="99.75">
      <c r="A157" s="77">
        <v>205</v>
      </c>
      <c r="B157" s="39" t="s">
        <v>270</v>
      </c>
      <c r="C157" s="41">
        <v>67.171402759999992</v>
      </c>
    </row>
    <row r="158" spans="1:3" ht="85.5">
      <c r="A158" s="77">
        <v>206</v>
      </c>
      <c r="B158" s="44" t="s">
        <v>404</v>
      </c>
      <c r="C158" s="41">
        <v>21.068984310000005</v>
      </c>
    </row>
    <row r="159" spans="1:3" ht="71.25">
      <c r="A159" s="77">
        <v>207</v>
      </c>
      <c r="B159" s="44" t="s">
        <v>280</v>
      </c>
      <c r="C159" s="41">
        <v>29.508349490000001</v>
      </c>
    </row>
    <row r="160" spans="1:3" ht="71.25">
      <c r="A160" s="77">
        <v>208</v>
      </c>
      <c r="B160" s="44" t="s">
        <v>341</v>
      </c>
      <c r="C160" s="41">
        <v>6.2605235699999948</v>
      </c>
    </row>
    <row r="161" spans="1:3" ht="71.25">
      <c r="A161" s="77">
        <v>210</v>
      </c>
      <c r="B161" s="44" t="s">
        <v>271</v>
      </c>
      <c r="C161" s="41">
        <v>83.022437600000003</v>
      </c>
    </row>
    <row r="162" spans="1:3" ht="99.75">
      <c r="A162" s="78">
        <v>211</v>
      </c>
      <c r="B162" s="63" t="s">
        <v>351</v>
      </c>
      <c r="C162" s="41">
        <v>117.06356529</v>
      </c>
    </row>
    <row r="163" spans="1:3" ht="42.75">
      <c r="A163" s="77">
        <v>217</v>
      </c>
      <c r="B163" s="44" t="s">
        <v>415</v>
      </c>
      <c r="C163" s="41">
        <v>147.90856856000002</v>
      </c>
    </row>
    <row r="164" spans="1:3">
      <c r="A164" s="54">
        <v>218</v>
      </c>
      <c r="B164" s="47" t="s">
        <v>405</v>
      </c>
      <c r="C164" s="41">
        <v>24.357643339999999</v>
      </c>
    </row>
    <row r="165" spans="1:3">
      <c r="A165" s="77">
        <v>219</v>
      </c>
      <c r="B165" s="42" t="s">
        <v>342</v>
      </c>
      <c r="C165" s="41">
        <v>31.906386619999996</v>
      </c>
    </row>
    <row r="166" spans="1:3">
      <c r="A166" s="54">
        <v>223</v>
      </c>
      <c r="B166" s="47" t="s">
        <v>343</v>
      </c>
      <c r="C166" s="41">
        <v>3.0294459199999997</v>
      </c>
    </row>
    <row r="167" spans="1:3">
      <c r="A167" s="54">
        <v>225</v>
      </c>
      <c r="B167" s="47" t="s">
        <v>20</v>
      </c>
      <c r="C167" s="41">
        <v>0.80532479999999995</v>
      </c>
    </row>
    <row r="168" spans="1:3">
      <c r="A168" s="54">
        <v>227</v>
      </c>
      <c r="B168" s="47" t="s">
        <v>21</v>
      </c>
      <c r="C168" s="41">
        <v>89.314184030000007</v>
      </c>
    </row>
    <row r="169" spans="1:3">
      <c r="A169" s="54">
        <v>228</v>
      </c>
      <c r="B169" s="47" t="s">
        <v>344</v>
      </c>
      <c r="C169" s="41">
        <v>15.411838160000006</v>
      </c>
    </row>
    <row r="170" spans="1:3">
      <c r="A170" s="77">
        <v>233</v>
      </c>
      <c r="B170" s="47" t="s">
        <v>345</v>
      </c>
      <c r="C170" s="41">
        <v>4.7170594700000006</v>
      </c>
    </row>
    <row r="171" spans="1:3">
      <c r="A171" s="78">
        <v>235</v>
      </c>
      <c r="B171" s="64" t="s">
        <v>444</v>
      </c>
      <c r="C171" s="41">
        <v>93.301483779999998</v>
      </c>
    </row>
    <row r="172" spans="1:3">
      <c r="A172" s="77">
        <v>236</v>
      </c>
      <c r="B172" s="47" t="s">
        <v>346</v>
      </c>
      <c r="C172" s="41">
        <v>68.924602100000016</v>
      </c>
    </row>
    <row r="173" spans="1:3">
      <c r="A173" s="77">
        <v>247</v>
      </c>
      <c r="B173" s="47" t="s">
        <v>23</v>
      </c>
      <c r="C173" s="41">
        <v>16.444900870000001</v>
      </c>
    </row>
    <row r="174" spans="1:3">
      <c r="A174" s="77">
        <v>248</v>
      </c>
      <c r="B174" s="48" t="s">
        <v>347</v>
      </c>
      <c r="C174" s="41">
        <v>49.542704889999975</v>
      </c>
    </row>
    <row r="175" spans="1:3">
      <c r="A175" s="77">
        <v>250</v>
      </c>
      <c r="B175" s="42" t="s">
        <v>348</v>
      </c>
      <c r="C175" s="41">
        <v>34.065116569999994</v>
      </c>
    </row>
    <row r="176" spans="1:3">
      <c r="A176" s="77">
        <v>252</v>
      </c>
      <c r="B176" s="47" t="s">
        <v>406</v>
      </c>
      <c r="C176" s="41">
        <v>5.0005987600000008</v>
      </c>
    </row>
    <row r="177" spans="1:3">
      <c r="A177" s="77">
        <v>262</v>
      </c>
      <c r="B177" s="47" t="s">
        <v>437</v>
      </c>
      <c r="C177" s="41">
        <v>32.645621379999994</v>
      </c>
    </row>
    <row r="178" spans="1:3">
      <c r="A178" s="75" t="s">
        <v>445</v>
      </c>
    </row>
    <row r="179" spans="1:3">
      <c r="A179" s="75" t="s">
        <v>445</v>
      </c>
      <c r="C179" s="74">
        <f>SUM(C180:C213)</f>
        <v>2102.6411221400003</v>
      </c>
    </row>
    <row r="180" spans="1:3" ht="42.75">
      <c r="A180" s="77">
        <v>62</v>
      </c>
      <c r="B180" s="39" t="s">
        <v>407</v>
      </c>
      <c r="C180" s="41">
        <v>348.5883587300001</v>
      </c>
    </row>
    <row r="181" spans="1:3">
      <c r="A181" s="77">
        <v>104</v>
      </c>
      <c r="B181" s="42" t="s">
        <v>275</v>
      </c>
      <c r="C181" s="41">
        <v>40.79545121999999</v>
      </c>
    </row>
    <row r="182" spans="1:3" ht="28.5">
      <c r="A182" s="77">
        <v>128</v>
      </c>
      <c r="B182" s="39" t="s">
        <v>3</v>
      </c>
      <c r="C182" s="41">
        <v>15.633560830000008</v>
      </c>
    </row>
    <row r="183" spans="1:3" ht="42.75">
      <c r="A183" s="77">
        <v>140</v>
      </c>
      <c r="B183" s="44" t="s">
        <v>5</v>
      </c>
      <c r="C183" s="41">
        <v>8.5824751600000013</v>
      </c>
    </row>
    <row r="184" spans="1:3" ht="85.5">
      <c r="A184" s="77">
        <v>164</v>
      </c>
      <c r="B184" s="39" t="s">
        <v>278</v>
      </c>
      <c r="C184" s="41">
        <v>29.612058609999998</v>
      </c>
    </row>
    <row r="185" spans="1:3" ht="57">
      <c r="A185" s="77">
        <v>188</v>
      </c>
      <c r="B185" s="39" t="s">
        <v>7</v>
      </c>
      <c r="C185" s="41">
        <v>125.47688613999998</v>
      </c>
    </row>
    <row r="186" spans="1:3" ht="28.5">
      <c r="A186" s="77">
        <v>190</v>
      </c>
      <c r="B186" s="39" t="s">
        <v>9</v>
      </c>
      <c r="C186" s="41">
        <v>29.510111519999995</v>
      </c>
    </row>
    <row r="187" spans="1:3" ht="28.5">
      <c r="A187" s="77">
        <v>192</v>
      </c>
      <c r="B187" s="39" t="s">
        <v>10</v>
      </c>
      <c r="C187" s="41">
        <v>21.888187170000002</v>
      </c>
    </row>
    <row r="188" spans="1:3" ht="28.5">
      <c r="A188" s="77">
        <v>198</v>
      </c>
      <c r="B188" s="39" t="s">
        <v>13</v>
      </c>
      <c r="C188" s="41">
        <v>16.573794249999999</v>
      </c>
    </row>
    <row r="189" spans="1:3" ht="85.5">
      <c r="A189" s="77">
        <v>202</v>
      </c>
      <c r="B189" s="39" t="s">
        <v>350</v>
      </c>
      <c r="C189" s="41">
        <v>91.568819680000004</v>
      </c>
    </row>
    <row r="190" spans="1:3" ht="85.5">
      <c r="A190" s="77">
        <v>204</v>
      </c>
      <c r="B190" s="39" t="s">
        <v>15</v>
      </c>
      <c r="C190" s="41">
        <v>66.293608009999986</v>
      </c>
    </row>
    <row r="191" spans="1:3">
      <c r="A191" s="77">
        <v>209</v>
      </c>
      <c r="B191" s="45" t="s">
        <v>16</v>
      </c>
      <c r="C191" s="41">
        <v>28.779604970000001</v>
      </c>
    </row>
    <row r="192" spans="1:3" ht="71.25">
      <c r="A192" s="77">
        <v>212</v>
      </c>
      <c r="B192" s="46" t="s">
        <v>17</v>
      </c>
      <c r="C192" s="41">
        <v>23.706728470000002</v>
      </c>
    </row>
    <row r="193" spans="1:3">
      <c r="A193" s="77">
        <v>213</v>
      </c>
      <c r="B193" s="45" t="s">
        <v>18</v>
      </c>
      <c r="C193" s="41">
        <v>18.714249639999998</v>
      </c>
    </row>
    <row r="194" spans="1:3">
      <c r="A194" s="77">
        <v>214</v>
      </c>
      <c r="B194" s="45" t="s">
        <v>352</v>
      </c>
      <c r="C194" s="41">
        <v>60.532099959999996</v>
      </c>
    </row>
    <row r="195" spans="1:3" ht="99.75">
      <c r="A195" s="77">
        <v>215</v>
      </c>
      <c r="B195" s="46" t="s">
        <v>19</v>
      </c>
      <c r="C195" s="41">
        <v>27.477259440000001</v>
      </c>
    </row>
    <row r="196" spans="1:3" ht="28.5">
      <c r="A196" s="77">
        <v>216</v>
      </c>
      <c r="B196" s="46" t="s">
        <v>353</v>
      </c>
      <c r="C196" s="41">
        <v>11.56753767</v>
      </c>
    </row>
    <row r="197" spans="1:3" ht="85.5">
      <c r="A197" s="77">
        <v>222</v>
      </c>
      <c r="B197" s="46" t="s">
        <v>409</v>
      </c>
      <c r="C197" s="41">
        <v>862.78485065000018</v>
      </c>
    </row>
    <row r="198" spans="1:3" ht="42.75">
      <c r="A198" s="77">
        <v>229</v>
      </c>
      <c r="B198" s="46" t="s">
        <v>321</v>
      </c>
      <c r="C198" s="41">
        <v>92.528674460000005</v>
      </c>
    </row>
    <row r="199" spans="1:3" ht="85.5">
      <c r="A199" s="77">
        <v>231</v>
      </c>
      <c r="B199" s="46" t="s">
        <v>22</v>
      </c>
      <c r="C199" s="41">
        <v>3.5304400299999998</v>
      </c>
    </row>
    <row r="200" spans="1:3" ht="42.75">
      <c r="A200" s="77">
        <v>242</v>
      </c>
      <c r="B200" s="46" t="s">
        <v>354</v>
      </c>
      <c r="C200" s="41">
        <v>9.6110778600000017</v>
      </c>
    </row>
    <row r="201" spans="1:3" ht="57">
      <c r="A201" s="77">
        <v>243</v>
      </c>
      <c r="B201" s="46" t="s">
        <v>281</v>
      </c>
      <c r="C201" s="41">
        <v>13.041675189999999</v>
      </c>
    </row>
    <row r="202" spans="1:3">
      <c r="A202" s="77">
        <v>244</v>
      </c>
      <c r="B202" s="45" t="s">
        <v>355</v>
      </c>
      <c r="C202" s="41">
        <v>42.93674446</v>
      </c>
    </row>
    <row r="203" spans="1:3">
      <c r="A203" s="77">
        <v>245</v>
      </c>
      <c r="B203" s="45" t="s">
        <v>410</v>
      </c>
      <c r="C203" s="41">
        <v>23.910999680000003</v>
      </c>
    </row>
    <row r="204" spans="1:3">
      <c r="A204" s="77">
        <v>249</v>
      </c>
      <c r="B204" s="45" t="s">
        <v>416</v>
      </c>
      <c r="C204" s="41">
        <v>22.555078590000001</v>
      </c>
    </row>
    <row r="205" spans="1:3">
      <c r="A205" s="77">
        <v>251</v>
      </c>
      <c r="B205" s="45" t="s">
        <v>24</v>
      </c>
      <c r="C205" s="41">
        <v>9.4574406900000021</v>
      </c>
    </row>
    <row r="206" spans="1:3">
      <c r="A206" s="77">
        <v>253</v>
      </c>
      <c r="B206" s="45" t="s">
        <v>25</v>
      </c>
      <c r="C206" s="41">
        <v>4.0359286100000009</v>
      </c>
    </row>
    <row r="207" spans="1:3">
      <c r="A207" s="77">
        <v>259</v>
      </c>
      <c r="B207" s="45" t="s">
        <v>417</v>
      </c>
      <c r="C207" s="41">
        <v>4.4843085900000004</v>
      </c>
    </row>
    <row r="208" spans="1:3">
      <c r="A208" s="77">
        <v>260</v>
      </c>
      <c r="B208" s="45" t="s">
        <v>411</v>
      </c>
      <c r="C208" s="41">
        <v>0.53295000000000003</v>
      </c>
    </row>
    <row r="209" spans="1:3">
      <c r="A209" s="79">
        <v>267</v>
      </c>
      <c r="B209" s="66" t="s">
        <v>447</v>
      </c>
      <c r="C209" s="41">
        <v>0.78304794</v>
      </c>
    </row>
    <row r="210" spans="1:3" ht="57">
      <c r="A210" s="77">
        <v>274</v>
      </c>
      <c r="B210" s="46" t="s">
        <v>26</v>
      </c>
      <c r="C210" s="41">
        <v>11.440943379999998</v>
      </c>
    </row>
    <row r="211" spans="1:3" ht="85.5">
      <c r="A211" s="77">
        <v>294</v>
      </c>
      <c r="B211" s="46" t="s">
        <v>442</v>
      </c>
      <c r="C211" s="41">
        <v>26.919970260000003</v>
      </c>
    </row>
    <row r="212" spans="1:3" ht="128.25">
      <c r="A212" s="77">
        <v>295</v>
      </c>
      <c r="B212" s="46" t="s">
        <v>443</v>
      </c>
      <c r="C212" s="41">
        <v>5.52321975</v>
      </c>
    </row>
    <row r="213" spans="1:3">
      <c r="A213" s="80">
        <v>305</v>
      </c>
      <c r="B213" s="68" t="s">
        <v>446</v>
      </c>
      <c r="C213" s="70">
        <v>3.2629805299999997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33"/>
  <sheetViews>
    <sheetView showGridLines="0" topLeftCell="A17" zoomScale="110" zoomScaleNormal="110" workbookViewId="0">
      <selection activeCell="A22" sqref="A22"/>
    </sheetView>
  </sheetViews>
  <sheetFormatPr baseColWidth="10" defaultRowHeight="15"/>
  <sheetData>
    <row r="1" spans="1:1">
      <c r="A1" t="s">
        <v>484</v>
      </c>
    </row>
    <row r="2" spans="1:1">
      <c r="A2" t="s">
        <v>485</v>
      </c>
    </row>
    <row r="3" spans="1:1">
      <c r="A3" t="s">
        <v>657</v>
      </c>
    </row>
    <row r="4" spans="1:1">
      <c r="A4" t="s">
        <v>486</v>
      </c>
    </row>
    <row r="5" spans="1:1">
      <c r="A5" t="s">
        <v>487</v>
      </c>
    </row>
    <row r="6" spans="1:1">
      <c r="A6" t="s">
        <v>488</v>
      </c>
    </row>
    <row r="7" spans="1:1">
      <c r="A7" t="s">
        <v>489</v>
      </c>
    </row>
    <row r="8" spans="1:1">
      <c r="A8" t="s">
        <v>490</v>
      </c>
    </row>
    <row r="9" spans="1:1">
      <c r="A9" t="s">
        <v>491</v>
      </c>
    </row>
    <row r="10" spans="1:1">
      <c r="A10" t="s">
        <v>492</v>
      </c>
    </row>
    <row r="11" spans="1:1">
      <c r="A11" t="s">
        <v>493</v>
      </c>
    </row>
    <row r="12" spans="1:1">
      <c r="A12" t="s">
        <v>494</v>
      </c>
    </row>
    <row r="13" spans="1:1">
      <c r="A13" t="s">
        <v>495</v>
      </c>
    </row>
    <row r="15" spans="1:1">
      <c r="A15" t="s">
        <v>496</v>
      </c>
    </row>
    <row r="16" spans="1:1">
      <c r="A16" t="s">
        <v>498</v>
      </c>
    </row>
    <row r="17" spans="1:1">
      <c r="A17" t="s">
        <v>497</v>
      </c>
    </row>
    <row r="18" spans="1:1">
      <c r="A18" t="s">
        <v>509</v>
      </c>
    </row>
    <row r="19" spans="1:1">
      <c r="A19" t="s">
        <v>499</v>
      </c>
    </row>
    <row r="20" spans="1:1">
      <c r="A20" t="s">
        <v>500</v>
      </c>
    </row>
    <row r="21" spans="1:1">
      <c r="A21" t="s">
        <v>501</v>
      </c>
    </row>
    <row r="22" spans="1:1">
      <c r="A22" t="s">
        <v>502</v>
      </c>
    </row>
    <row r="23" spans="1:1">
      <c r="A23" t="s">
        <v>659</v>
      </c>
    </row>
    <row r="24" spans="1:1">
      <c r="A24" t="s">
        <v>503</v>
      </c>
    </row>
    <row r="25" spans="1:1">
      <c r="A25" t="s">
        <v>504</v>
      </c>
    </row>
    <row r="26" spans="1:1">
      <c r="A26" t="s">
        <v>505</v>
      </c>
    </row>
    <row r="27" spans="1:1">
      <c r="A27" t="s">
        <v>506</v>
      </c>
    </row>
    <row r="28" spans="1:1">
      <c r="A28" t="s">
        <v>507</v>
      </c>
    </row>
    <row r="29" spans="1:1">
      <c r="A29" t="s">
        <v>508</v>
      </c>
    </row>
    <row r="30" spans="1:1">
      <c r="A30" t="s">
        <v>510</v>
      </c>
    </row>
    <row r="31" spans="1:1">
      <c r="A31" t="s">
        <v>511</v>
      </c>
    </row>
    <row r="32" spans="1:1">
      <c r="A32" t="s">
        <v>512</v>
      </c>
    </row>
    <row r="33" spans="1:1">
      <c r="A33" t="s">
        <v>513</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Y315"/>
  <sheetViews>
    <sheetView showGridLines="0" zoomScaleSheetLayoutView="100" workbookViewId="0">
      <pane xSplit="2" ySplit="8" topLeftCell="C9" activePane="bottomRight" state="frozen"/>
      <selection activeCell="D10" sqref="D10"/>
      <selection pane="topRight" activeCell="D10" sqref="D10"/>
      <selection pane="bottomLeft" activeCell="D10" sqref="D10"/>
      <selection pane="bottomRight" activeCell="D10" sqref="D10"/>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6384" width="46.42578125" style="2"/>
  </cols>
  <sheetData>
    <row r="1" spans="1:14" s="1" customFormat="1" ht="17.100000000000001" customHeight="1">
      <c r="A1" s="53" t="s">
        <v>434</v>
      </c>
      <c r="B1" s="30"/>
      <c r="C1" s="30"/>
      <c r="D1" s="30"/>
      <c r="E1" s="30"/>
      <c r="F1" s="30"/>
      <c r="G1" s="30"/>
      <c r="H1" s="30"/>
      <c r="I1" s="30"/>
      <c r="J1" s="30"/>
      <c r="K1" s="30"/>
      <c r="L1" s="30"/>
      <c r="M1" s="30"/>
    </row>
    <row r="2" spans="1:14" s="1" customFormat="1" ht="16.899999999999999" customHeight="1">
      <c r="A2" s="53" t="s">
        <v>163</v>
      </c>
      <c r="B2" s="30"/>
      <c r="C2" s="30"/>
      <c r="D2" s="30"/>
      <c r="E2" s="30"/>
      <c r="F2" s="30"/>
      <c r="G2" s="30"/>
      <c r="H2" s="30"/>
      <c r="I2" s="30"/>
      <c r="J2" s="30"/>
      <c r="K2" s="30"/>
      <c r="L2" s="30"/>
      <c r="M2" s="30"/>
    </row>
    <row r="3" spans="1:14" s="1" customFormat="1" ht="16.899999999999999" customHeight="1">
      <c r="A3" s="53" t="s">
        <v>164</v>
      </c>
      <c r="B3" s="30"/>
      <c r="C3" s="30"/>
      <c r="D3" s="30"/>
      <c r="E3" s="30"/>
      <c r="F3" s="30"/>
      <c r="G3" s="30"/>
      <c r="H3" s="30"/>
      <c r="I3" s="30"/>
      <c r="J3" s="30"/>
      <c r="K3" s="30"/>
      <c r="L3" s="30"/>
      <c r="M3" s="30"/>
    </row>
    <row r="4" spans="1:14" s="1" customFormat="1" ht="16.899999999999999" customHeight="1">
      <c r="A4" s="53" t="s">
        <v>580</v>
      </c>
      <c r="B4" s="30"/>
      <c r="C4" s="30"/>
      <c r="D4" s="30"/>
      <c r="E4" s="30"/>
      <c r="F4" s="30"/>
      <c r="G4" s="30"/>
      <c r="H4" s="30"/>
      <c r="I4" s="30"/>
      <c r="J4" s="30"/>
      <c r="K4" s="30"/>
      <c r="L4" s="30"/>
      <c r="M4" s="30"/>
    </row>
    <row r="5" spans="1:14" s="1" customFormat="1" ht="16.899999999999999" customHeight="1">
      <c r="A5" s="53" t="s">
        <v>461</v>
      </c>
      <c r="B5" s="30"/>
      <c r="C5" s="31"/>
      <c r="D5" s="30"/>
      <c r="E5" s="30"/>
      <c r="F5" s="30"/>
      <c r="G5" s="30"/>
      <c r="H5" s="30"/>
      <c r="I5" s="30"/>
      <c r="J5" s="30"/>
      <c r="K5" s="30"/>
      <c r="L5" s="30"/>
      <c r="M5" s="30"/>
      <c r="N5" s="89" t="s">
        <v>577</v>
      </c>
    </row>
    <row r="6" spans="1:14" s="6" customFormat="1" ht="17.100000000000001" customHeight="1">
      <c r="A6" s="193" t="s">
        <v>440</v>
      </c>
      <c r="B6" s="195" t="s">
        <v>168</v>
      </c>
      <c r="C6" s="197" t="s">
        <v>323</v>
      </c>
      <c r="D6" s="196" t="s">
        <v>165</v>
      </c>
      <c r="E6" s="196"/>
      <c r="F6" s="196"/>
      <c r="G6" s="32"/>
      <c r="H6" s="196" t="s">
        <v>166</v>
      </c>
      <c r="I6" s="196"/>
      <c r="J6" s="196"/>
      <c r="K6" s="32"/>
      <c r="L6" s="196" t="s">
        <v>167</v>
      </c>
      <c r="M6" s="196"/>
      <c r="N6" s="88">
        <v>15.567600000000001</v>
      </c>
    </row>
    <row r="7" spans="1:14" s="6" customFormat="1" ht="17.100000000000001" customHeight="1">
      <c r="A7" s="193"/>
      <c r="B7" s="195"/>
      <c r="C7" s="197"/>
      <c r="D7" s="32" t="s">
        <v>451</v>
      </c>
      <c r="E7" s="32" t="s">
        <v>452</v>
      </c>
      <c r="F7" s="32" t="s">
        <v>169</v>
      </c>
      <c r="G7" s="32"/>
      <c r="H7" s="32" t="s">
        <v>170</v>
      </c>
      <c r="I7" s="32" t="s">
        <v>171</v>
      </c>
      <c r="J7" s="32" t="s">
        <v>169</v>
      </c>
      <c r="K7" s="32"/>
      <c r="L7" s="32" t="s">
        <v>172</v>
      </c>
      <c r="M7" s="32" t="s">
        <v>31</v>
      </c>
    </row>
    <row r="8" spans="1:14" s="3" customFormat="1" ht="15" customHeight="1">
      <c r="A8" s="194"/>
      <c r="B8" s="196"/>
      <c r="C8" s="58" t="s">
        <v>33</v>
      </c>
      <c r="D8" s="59" t="s">
        <v>1</v>
      </c>
      <c r="E8" s="59" t="s">
        <v>2</v>
      </c>
      <c r="F8" s="59" t="s">
        <v>173</v>
      </c>
      <c r="G8" s="59"/>
      <c r="H8" s="59" t="s">
        <v>174</v>
      </c>
      <c r="I8" s="59" t="s">
        <v>175</v>
      </c>
      <c r="J8" s="59" t="s">
        <v>176</v>
      </c>
      <c r="K8" s="59"/>
      <c r="L8" s="59" t="s">
        <v>177</v>
      </c>
      <c r="M8" s="59" t="s">
        <v>178</v>
      </c>
    </row>
    <row r="9" spans="1:14" s="3" customFormat="1" ht="17.100000000000001" customHeight="1">
      <c r="A9" s="33"/>
      <c r="B9" s="34" t="s">
        <v>31</v>
      </c>
      <c r="C9" s="35" t="e">
        <f>SUM(C10:C225)</f>
        <v>#REF!</v>
      </c>
      <c r="D9" s="35" t="e">
        <f>SUM(D10:D225)</f>
        <v>#REF!</v>
      </c>
      <c r="E9" s="35" t="e">
        <f>SUM(E10:E225)</f>
        <v>#REF!</v>
      </c>
      <c r="F9" s="35" t="e">
        <f>SUM(F10:F225)</f>
        <v>#REF!</v>
      </c>
      <c r="G9" s="35"/>
      <c r="H9" s="35" t="e">
        <f>SUM(H10:H225)</f>
        <v>#REF!</v>
      </c>
      <c r="I9" s="35" t="e">
        <f>SUM(I10:I225)</f>
        <v>#REF!</v>
      </c>
      <c r="J9" s="35" t="e">
        <f>SUM(J10:J225)</f>
        <v>#REF!</v>
      </c>
      <c r="K9" s="35"/>
      <c r="L9" s="35" t="e">
        <f>SUM(L10:L225)</f>
        <v>#REF!</v>
      </c>
      <c r="M9" s="35" t="e">
        <f>SUM(M10:M225)</f>
        <v>#REF!</v>
      </c>
    </row>
    <row r="10" spans="1:14" s="5" customFormat="1" ht="16.899999999999999" customHeight="1">
      <c r="A10" s="38" t="e">
        <f>#REF!</f>
        <v>#REF!</v>
      </c>
      <c r="B10" s="39" t="e">
        <f>#REF!</f>
        <v>#REF!</v>
      </c>
      <c r="C10" s="40" t="e">
        <f>#REF!*'COMP MILLPESOS_ (2)'!$N$6</f>
        <v>#REF!</v>
      </c>
      <c r="D10" s="40" t="e">
        <f>#REF!*'COMP MILLPESOS_ (2)'!$N$6</f>
        <v>#REF!</v>
      </c>
      <c r="E10" s="92" t="e">
        <f>#REF!*'COMP MILLPESOS_ (2)'!$N$6</f>
        <v>#REF!</v>
      </c>
      <c r="F10" s="41" t="e">
        <f t="shared" ref="F10:F73" si="0">D10+E10</f>
        <v>#REF!</v>
      </c>
      <c r="G10" s="40"/>
      <c r="H10" s="40" t="e">
        <f>#REF!*'COMP MILLPESOS_ (2)'!$N$6</f>
        <v>#REF!</v>
      </c>
      <c r="I10" s="40" t="e">
        <f>#REF!*'COMP MILLPESOS_ (2)'!$N$6</f>
        <v>#REF!</v>
      </c>
      <c r="J10" s="40" t="e">
        <f t="shared" ref="J10:J73" si="1">H10+I10</f>
        <v>#REF!</v>
      </c>
      <c r="K10" s="40"/>
      <c r="L10" s="82" t="e">
        <f t="shared" ref="L10:L73" si="2">C10-F10-J10</f>
        <v>#REF!</v>
      </c>
      <c r="M10" s="82" t="e">
        <f t="shared" ref="M10:M73" si="3">J10+L10</f>
        <v>#REF!</v>
      </c>
    </row>
    <row r="11" spans="1:14" s="5" customFormat="1" ht="16.899999999999999" customHeight="1">
      <c r="A11" s="38" t="e">
        <f>#REF!</f>
        <v>#REF!</v>
      </c>
      <c r="B11" s="39" t="e">
        <f>#REF!</f>
        <v>#REF!</v>
      </c>
      <c r="C11" s="40" t="e">
        <f>#REF!*'COMP MILLPESOS_ (2)'!$N$6</f>
        <v>#REF!</v>
      </c>
      <c r="D11" s="40" t="e">
        <f>#REF!*'COMP MILLPESOS_ (2)'!$N$6</f>
        <v>#REF!</v>
      </c>
      <c r="E11" s="92" t="e">
        <f>#REF!*'COMP MILLPESOS_ (2)'!$N$6</f>
        <v>#REF!</v>
      </c>
      <c r="F11" s="41" t="e">
        <f t="shared" si="0"/>
        <v>#REF!</v>
      </c>
      <c r="G11" s="40" t="e">
        <f t="shared" ref="G11:G42" si="4">+E11+F11</f>
        <v>#REF!</v>
      </c>
      <c r="H11" s="40" t="e">
        <f>#REF!*'COMP MILLPESOS_ (2)'!$N$6</f>
        <v>#REF!</v>
      </c>
      <c r="I11" s="40" t="e">
        <f>#REF!*'COMP MILLPESOS_ (2)'!$N$6</f>
        <v>#REF!</v>
      </c>
      <c r="J11" s="40" t="e">
        <f t="shared" si="1"/>
        <v>#REF!</v>
      </c>
      <c r="K11" s="40"/>
      <c r="L11" s="82" t="e">
        <f t="shared" si="2"/>
        <v>#REF!</v>
      </c>
      <c r="M11" s="82" t="e">
        <f t="shared" si="3"/>
        <v>#REF!</v>
      </c>
    </row>
    <row r="12" spans="1:14" s="5" customFormat="1" ht="16.899999999999999" customHeight="1">
      <c r="A12" s="38" t="e">
        <f>#REF!</f>
        <v>#REF!</v>
      </c>
      <c r="B12" s="39" t="e">
        <f>#REF!</f>
        <v>#REF!</v>
      </c>
      <c r="C12" s="40" t="e">
        <f>#REF!*'COMP MILLPESOS_ (2)'!$N$6</f>
        <v>#REF!</v>
      </c>
      <c r="D12" s="40" t="e">
        <f>#REF!*'COMP MILLPESOS_ (2)'!$N$6</f>
        <v>#REF!</v>
      </c>
      <c r="E12" s="92" t="e">
        <f>#REF!*'COMP MILLPESOS_ (2)'!$N$6</f>
        <v>#REF!</v>
      </c>
      <c r="F12" s="41" t="e">
        <f t="shared" si="0"/>
        <v>#REF!</v>
      </c>
      <c r="G12" s="40" t="e">
        <f t="shared" si="4"/>
        <v>#REF!</v>
      </c>
      <c r="H12" s="40" t="e">
        <f>#REF!*'COMP MILLPESOS_ (2)'!$N$6</f>
        <v>#REF!</v>
      </c>
      <c r="I12" s="40" t="e">
        <f>#REF!*'COMP MILLPESOS_ (2)'!$N$6</f>
        <v>#REF!</v>
      </c>
      <c r="J12" s="40" t="e">
        <f t="shared" si="1"/>
        <v>#REF!</v>
      </c>
      <c r="K12" s="40"/>
      <c r="L12" s="82" t="e">
        <f t="shared" si="2"/>
        <v>#REF!</v>
      </c>
      <c r="M12" s="82" t="e">
        <f t="shared" si="3"/>
        <v>#REF!</v>
      </c>
    </row>
    <row r="13" spans="1:14" s="5" customFormat="1" ht="16.899999999999999" customHeight="1">
      <c r="A13" s="38" t="e">
        <f>#REF!</f>
        <v>#REF!</v>
      </c>
      <c r="B13" s="39" t="e">
        <f>#REF!</f>
        <v>#REF!</v>
      </c>
      <c r="C13" s="40" t="e">
        <f>#REF!*'COMP MILLPESOS_ (2)'!$N$6</f>
        <v>#REF!</v>
      </c>
      <c r="D13" s="40" t="e">
        <f>#REF!*'COMP MILLPESOS_ (2)'!$N$6</f>
        <v>#REF!</v>
      </c>
      <c r="E13" s="92" t="e">
        <f>#REF!*'COMP MILLPESOS_ (2)'!$N$6</f>
        <v>#REF!</v>
      </c>
      <c r="F13" s="41" t="e">
        <f t="shared" si="0"/>
        <v>#REF!</v>
      </c>
      <c r="G13" s="40" t="e">
        <f t="shared" si="4"/>
        <v>#REF!</v>
      </c>
      <c r="H13" s="40" t="e">
        <f>#REF!*'COMP MILLPESOS_ (2)'!$N$6</f>
        <v>#REF!</v>
      </c>
      <c r="I13" s="40" t="e">
        <f>#REF!*'COMP MILLPESOS_ (2)'!$N$6</f>
        <v>#REF!</v>
      </c>
      <c r="J13" s="40" t="e">
        <f t="shared" si="1"/>
        <v>#REF!</v>
      </c>
      <c r="K13" s="40"/>
      <c r="L13" s="82" t="e">
        <f t="shared" si="2"/>
        <v>#REF!</v>
      </c>
      <c r="M13" s="82" t="e">
        <f t="shared" si="3"/>
        <v>#REF!</v>
      </c>
    </row>
    <row r="14" spans="1:14" s="5" customFormat="1" ht="16.899999999999999" customHeight="1">
      <c r="A14" s="38" t="e">
        <f>#REF!</f>
        <v>#REF!</v>
      </c>
      <c r="B14" s="39" t="e">
        <f>#REF!</f>
        <v>#REF!</v>
      </c>
      <c r="C14" s="40" t="e">
        <f>#REF!*'COMP MILLPESOS_ (2)'!$N$6</f>
        <v>#REF!</v>
      </c>
      <c r="D14" s="40" t="e">
        <f>#REF!*'COMP MILLPESOS_ (2)'!$N$6</f>
        <v>#REF!</v>
      </c>
      <c r="E14" s="92" t="e">
        <f>#REF!*'COMP MILLPESOS_ (2)'!$N$6</f>
        <v>#REF!</v>
      </c>
      <c r="F14" s="41" t="e">
        <f t="shared" si="0"/>
        <v>#REF!</v>
      </c>
      <c r="G14" s="40" t="e">
        <f t="shared" si="4"/>
        <v>#REF!</v>
      </c>
      <c r="H14" s="40" t="e">
        <f>#REF!*'COMP MILLPESOS_ (2)'!$N$6</f>
        <v>#REF!</v>
      </c>
      <c r="I14" s="40" t="e">
        <f>#REF!*'COMP MILLPESOS_ (2)'!$N$6</f>
        <v>#REF!</v>
      </c>
      <c r="J14" s="40" t="e">
        <f t="shared" si="1"/>
        <v>#REF!</v>
      </c>
      <c r="K14" s="40"/>
      <c r="L14" s="82" t="e">
        <f t="shared" si="2"/>
        <v>#REF!</v>
      </c>
      <c r="M14" s="82" t="e">
        <f t="shared" si="3"/>
        <v>#REF!</v>
      </c>
    </row>
    <row r="15" spans="1:14" s="5" customFormat="1" ht="16.899999999999999" customHeight="1">
      <c r="A15" s="38" t="e">
        <f>#REF!</f>
        <v>#REF!</v>
      </c>
      <c r="B15" s="39" t="e">
        <f>#REF!</f>
        <v>#REF!</v>
      </c>
      <c r="C15" s="40" t="e">
        <f>#REF!*'COMP MILLPESOS_ (2)'!$N$6</f>
        <v>#REF!</v>
      </c>
      <c r="D15" s="40" t="e">
        <f>#REF!*'COMP MILLPESOS_ (2)'!$N$6</f>
        <v>#REF!</v>
      </c>
      <c r="E15" s="92" t="e">
        <f>#REF!*'COMP MILLPESOS_ (2)'!$N$6</f>
        <v>#REF!</v>
      </c>
      <c r="F15" s="41" t="e">
        <f t="shared" si="0"/>
        <v>#REF!</v>
      </c>
      <c r="G15" s="40" t="e">
        <f t="shared" si="4"/>
        <v>#REF!</v>
      </c>
      <c r="H15" s="40" t="e">
        <f>#REF!*'COMP MILLPESOS_ (2)'!$N$6</f>
        <v>#REF!</v>
      </c>
      <c r="I15" s="40" t="e">
        <f>#REF!*'COMP MILLPESOS_ (2)'!$N$6</f>
        <v>#REF!</v>
      </c>
      <c r="J15" s="40" t="e">
        <f t="shared" si="1"/>
        <v>#REF!</v>
      </c>
      <c r="K15" s="40"/>
      <c r="L15" s="82" t="e">
        <f t="shared" si="2"/>
        <v>#REF!</v>
      </c>
      <c r="M15" s="82" t="e">
        <f t="shared" si="3"/>
        <v>#REF!</v>
      </c>
    </row>
    <row r="16" spans="1:14" s="5" customFormat="1" ht="16.899999999999999" customHeight="1">
      <c r="A16" s="38" t="e">
        <f>#REF!</f>
        <v>#REF!</v>
      </c>
      <c r="B16" s="39" t="e">
        <f>#REF!</f>
        <v>#REF!</v>
      </c>
      <c r="C16" s="40" t="e">
        <f>#REF!*'COMP MILLPESOS_ (2)'!$N$6</f>
        <v>#REF!</v>
      </c>
      <c r="D16" s="40" t="e">
        <f>#REF!*'COMP MILLPESOS_ (2)'!$N$6</f>
        <v>#REF!</v>
      </c>
      <c r="E16" s="92" t="e">
        <f>#REF!*'COMP MILLPESOS_ (2)'!$N$6</f>
        <v>#REF!</v>
      </c>
      <c r="F16" s="41" t="e">
        <f t="shared" si="0"/>
        <v>#REF!</v>
      </c>
      <c r="G16" s="40" t="e">
        <f t="shared" si="4"/>
        <v>#REF!</v>
      </c>
      <c r="H16" s="40" t="e">
        <f>#REF!*'COMP MILLPESOS_ (2)'!$N$6</f>
        <v>#REF!</v>
      </c>
      <c r="I16" s="40" t="e">
        <f>#REF!*'COMP MILLPESOS_ (2)'!$N$6</f>
        <v>#REF!</v>
      </c>
      <c r="J16" s="40" t="e">
        <f t="shared" si="1"/>
        <v>#REF!</v>
      </c>
      <c r="K16" s="40"/>
      <c r="L16" s="82" t="e">
        <f t="shared" si="2"/>
        <v>#REF!</v>
      </c>
      <c r="M16" s="82" t="e">
        <f t="shared" si="3"/>
        <v>#REF!</v>
      </c>
    </row>
    <row r="17" spans="1:13" s="5" customFormat="1" ht="16.899999999999999" customHeight="1">
      <c r="A17" s="38" t="e">
        <f>#REF!</f>
        <v>#REF!</v>
      </c>
      <c r="B17" s="39" t="e">
        <f>#REF!</f>
        <v>#REF!</v>
      </c>
      <c r="C17" s="40" t="e">
        <f>#REF!*'COMP MILLPESOS_ (2)'!$N$6</f>
        <v>#REF!</v>
      </c>
      <c r="D17" s="40" t="e">
        <f>#REF!*'COMP MILLPESOS_ (2)'!$N$6</f>
        <v>#REF!</v>
      </c>
      <c r="E17" s="40" t="e">
        <f>#REF!*'COMP MILLPESOS_ (2)'!$N$6</f>
        <v>#REF!</v>
      </c>
      <c r="F17" s="41" t="e">
        <f t="shared" si="0"/>
        <v>#REF!</v>
      </c>
      <c r="G17" s="40" t="e">
        <f t="shared" si="4"/>
        <v>#REF!</v>
      </c>
      <c r="H17" s="40" t="e">
        <f>#REF!*'COMP MILLPESOS_ (2)'!$N$6</f>
        <v>#REF!</v>
      </c>
      <c r="I17" s="40" t="e">
        <f>#REF!*'COMP MILLPESOS_ (2)'!$N$6</f>
        <v>#REF!</v>
      </c>
      <c r="J17" s="40" t="e">
        <f t="shared" si="1"/>
        <v>#REF!</v>
      </c>
      <c r="K17" s="40"/>
      <c r="L17" s="82" t="e">
        <f t="shared" si="2"/>
        <v>#REF!</v>
      </c>
      <c r="M17" s="82" t="e">
        <f t="shared" si="3"/>
        <v>#REF!</v>
      </c>
    </row>
    <row r="18" spans="1:13" s="5" customFormat="1" ht="16.899999999999999" customHeight="1">
      <c r="A18" s="38" t="e">
        <f>#REF!</f>
        <v>#REF!</v>
      </c>
      <c r="B18" s="39" t="e">
        <f>#REF!</f>
        <v>#REF!</v>
      </c>
      <c r="C18" s="40" t="e">
        <f>#REF!*'COMP MILLPESOS_ (2)'!$N$6</f>
        <v>#REF!</v>
      </c>
      <c r="D18" s="40" t="e">
        <f>#REF!*'COMP MILLPESOS_ (2)'!$N$6</f>
        <v>#REF!</v>
      </c>
      <c r="E18" s="40" t="e">
        <f>#REF!*'COMP MILLPESOS_ (2)'!$N$6</f>
        <v>#REF!</v>
      </c>
      <c r="F18" s="41" t="e">
        <f t="shared" si="0"/>
        <v>#REF!</v>
      </c>
      <c r="G18" s="40" t="e">
        <f t="shared" si="4"/>
        <v>#REF!</v>
      </c>
      <c r="H18" s="40" t="e">
        <f>#REF!*'COMP MILLPESOS_ (2)'!$N$6</f>
        <v>#REF!</v>
      </c>
      <c r="I18" s="40" t="e">
        <f>#REF!*'COMP MILLPESOS_ (2)'!$N$6</f>
        <v>#REF!</v>
      </c>
      <c r="J18" s="40" t="e">
        <f t="shared" si="1"/>
        <v>#REF!</v>
      </c>
      <c r="K18" s="40"/>
      <c r="L18" s="82" t="e">
        <f t="shared" si="2"/>
        <v>#REF!</v>
      </c>
      <c r="M18" s="82" t="e">
        <f t="shared" si="3"/>
        <v>#REF!</v>
      </c>
    </row>
    <row r="19" spans="1:13" s="5" customFormat="1" ht="16.899999999999999" customHeight="1">
      <c r="A19" s="38" t="e">
        <f>#REF!</f>
        <v>#REF!</v>
      </c>
      <c r="B19" s="39" t="e">
        <f>#REF!</f>
        <v>#REF!</v>
      </c>
      <c r="C19" s="40" t="e">
        <f>#REF!*'COMP MILLPESOS_ (2)'!$N$6</f>
        <v>#REF!</v>
      </c>
      <c r="D19" s="40" t="e">
        <f>#REF!*'COMP MILLPESOS_ (2)'!$N$6</f>
        <v>#REF!</v>
      </c>
      <c r="E19" s="40" t="e">
        <f>#REF!*'COMP MILLPESOS_ (2)'!$N$6</f>
        <v>#REF!</v>
      </c>
      <c r="F19" s="41" t="e">
        <f t="shared" si="0"/>
        <v>#REF!</v>
      </c>
      <c r="G19" s="40" t="e">
        <f t="shared" si="4"/>
        <v>#REF!</v>
      </c>
      <c r="H19" s="40" t="e">
        <f>#REF!*'COMP MILLPESOS_ (2)'!$N$6</f>
        <v>#REF!</v>
      </c>
      <c r="I19" s="40" t="e">
        <f>#REF!*'COMP MILLPESOS_ (2)'!$N$6</f>
        <v>#REF!</v>
      </c>
      <c r="J19" s="40" t="e">
        <f t="shared" si="1"/>
        <v>#REF!</v>
      </c>
      <c r="K19" s="40"/>
      <c r="L19" s="82" t="e">
        <f t="shared" si="2"/>
        <v>#REF!</v>
      </c>
      <c r="M19" s="82" t="e">
        <f t="shared" si="3"/>
        <v>#REF!</v>
      </c>
    </row>
    <row r="20" spans="1:13" s="5" customFormat="1" ht="16.899999999999999" customHeight="1">
      <c r="A20" s="38" t="e">
        <f>#REF!</f>
        <v>#REF!</v>
      </c>
      <c r="B20" s="39" t="e">
        <f>#REF!</f>
        <v>#REF!</v>
      </c>
      <c r="C20" s="40" t="e">
        <f>#REF!*'COMP MILLPESOS_ (2)'!$N$6</f>
        <v>#REF!</v>
      </c>
      <c r="D20" s="40" t="e">
        <f>#REF!*'COMP MILLPESOS_ (2)'!$N$6</f>
        <v>#REF!</v>
      </c>
      <c r="E20" s="40" t="e">
        <f>#REF!*'COMP MILLPESOS_ (2)'!$N$6</f>
        <v>#REF!</v>
      </c>
      <c r="F20" s="41" t="e">
        <f t="shared" si="0"/>
        <v>#REF!</v>
      </c>
      <c r="G20" s="40" t="e">
        <f t="shared" si="4"/>
        <v>#REF!</v>
      </c>
      <c r="H20" s="40" t="e">
        <f>#REF!*'COMP MILLPESOS_ (2)'!$N$6</f>
        <v>#REF!</v>
      </c>
      <c r="I20" s="40" t="e">
        <f>#REF!*'COMP MILLPESOS_ (2)'!$N$6</f>
        <v>#REF!</v>
      </c>
      <c r="J20" s="40" t="e">
        <f t="shared" si="1"/>
        <v>#REF!</v>
      </c>
      <c r="K20" s="40"/>
      <c r="L20" s="82" t="e">
        <f t="shared" si="2"/>
        <v>#REF!</v>
      </c>
      <c r="M20" s="82" t="e">
        <f t="shared" si="3"/>
        <v>#REF!</v>
      </c>
    </row>
    <row r="21" spans="1:13" s="5" customFormat="1" ht="16.899999999999999" customHeight="1">
      <c r="A21" s="38" t="e">
        <f>#REF!</f>
        <v>#REF!</v>
      </c>
      <c r="B21" s="39" t="e">
        <f>#REF!</f>
        <v>#REF!</v>
      </c>
      <c r="C21" s="40" t="e">
        <f>#REF!*'COMP MILLPESOS_ (2)'!$N$6</f>
        <v>#REF!</v>
      </c>
      <c r="D21" s="40" t="e">
        <f>#REF!*'COMP MILLPESOS_ (2)'!$N$6</f>
        <v>#REF!</v>
      </c>
      <c r="E21" s="40" t="e">
        <f>#REF!*'COMP MILLPESOS_ (2)'!$N$6</f>
        <v>#REF!</v>
      </c>
      <c r="F21" s="41" t="e">
        <f t="shared" si="0"/>
        <v>#REF!</v>
      </c>
      <c r="G21" s="40" t="e">
        <f t="shared" si="4"/>
        <v>#REF!</v>
      </c>
      <c r="H21" s="40" t="e">
        <f>#REF!*'COMP MILLPESOS_ (2)'!$N$6</f>
        <v>#REF!</v>
      </c>
      <c r="I21" s="40" t="e">
        <f>#REF!*'COMP MILLPESOS_ (2)'!$N$6</f>
        <v>#REF!</v>
      </c>
      <c r="J21" s="40" t="e">
        <f t="shared" si="1"/>
        <v>#REF!</v>
      </c>
      <c r="K21" s="40"/>
      <c r="L21" s="82" t="e">
        <f t="shared" si="2"/>
        <v>#REF!</v>
      </c>
      <c r="M21" s="82" t="e">
        <f t="shared" si="3"/>
        <v>#REF!</v>
      </c>
    </row>
    <row r="22" spans="1:13" s="5" customFormat="1" ht="16.899999999999999" customHeight="1">
      <c r="A22" s="38" t="e">
        <f>#REF!</f>
        <v>#REF!</v>
      </c>
      <c r="B22" s="39" t="e">
        <f>#REF!</f>
        <v>#REF!</v>
      </c>
      <c r="C22" s="40" t="e">
        <f>#REF!*'COMP MILLPESOS_ (2)'!$N$6</f>
        <v>#REF!</v>
      </c>
      <c r="D22" s="40" t="e">
        <f>#REF!*'COMP MILLPESOS_ (2)'!$N$6</f>
        <v>#REF!</v>
      </c>
      <c r="E22" s="40" t="e">
        <f>#REF!*'COMP MILLPESOS_ (2)'!$N$6</f>
        <v>#REF!</v>
      </c>
      <c r="F22" s="41" t="e">
        <f t="shared" si="0"/>
        <v>#REF!</v>
      </c>
      <c r="G22" s="40" t="e">
        <f t="shared" si="4"/>
        <v>#REF!</v>
      </c>
      <c r="H22" s="40" t="e">
        <f>#REF!*'COMP MILLPESOS_ (2)'!$N$6</f>
        <v>#REF!</v>
      </c>
      <c r="I22" s="40" t="e">
        <f>#REF!*'COMP MILLPESOS_ (2)'!$N$6</f>
        <v>#REF!</v>
      </c>
      <c r="J22" s="40" t="e">
        <f t="shared" si="1"/>
        <v>#REF!</v>
      </c>
      <c r="K22" s="40"/>
      <c r="L22" s="82" t="e">
        <f t="shared" si="2"/>
        <v>#REF!</v>
      </c>
      <c r="M22" s="82" t="e">
        <f t="shared" si="3"/>
        <v>#REF!</v>
      </c>
    </row>
    <row r="23" spans="1:13" s="5" customFormat="1" ht="16.899999999999999" customHeight="1">
      <c r="A23" s="38" t="e">
        <f>#REF!</f>
        <v>#REF!</v>
      </c>
      <c r="B23" s="39" t="e">
        <f>#REF!</f>
        <v>#REF!</v>
      </c>
      <c r="C23" s="40" t="e">
        <f>#REF!*'COMP MILLPESOS_ (2)'!$N$6</f>
        <v>#REF!</v>
      </c>
      <c r="D23" s="40" t="e">
        <f>#REF!*'COMP MILLPESOS_ (2)'!$N$6</f>
        <v>#REF!</v>
      </c>
      <c r="E23" s="40" t="e">
        <f>#REF!*'COMP MILLPESOS_ (2)'!$N$6</f>
        <v>#REF!</v>
      </c>
      <c r="F23" s="41" t="e">
        <f t="shared" si="0"/>
        <v>#REF!</v>
      </c>
      <c r="G23" s="40" t="e">
        <f t="shared" si="4"/>
        <v>#REF!</v>
      </c>
      <c r="H23" s="40" t="e">
        <f>#REF!*'COMP MILLPESOS_ (2)'!$N$6</f>
        <v>#REF!</v>
      </c>
      <c r="I23" s="40" t="e">
        <f>#REF!*'COMP MILLPESOS_ (2)'!$N$6</f>
        <v>#REF!</v>
      </c>
      <c r="J23" s="40" t="e">
        <f t="shared" si="1"/>
        <v>#REF!</v>
      </c>
      <c r="K23" s="40"/>
      <c r="L23" s="82" t="e">
        <f t="shared" si="2"/>
        <v>#REF!</v>
      </c>
      <c r="M23" s="82" t="e">
        <f t="shared" si="3"/>
        <v>#REF!</v>
      </c>
    </row>
    <row r="24" spans="1:13" s="5" customFormat="1" ht="16.899999999999999" customHeight="1">
      <c r="A24" s="38" t="e">
        <f>#REF!</f>
        <v>#REF!</v>
      </c>
      <c r="B24" s="39" t="e">
        <f>#REF!</f>
        <v>#REF!</v>
      </c>
      <c r="C24" s="40" t="e">
        <f>#REF!*'COMP MILLPESOS_ (2)'!$N$6</f>
        <v>#REF!</v>
      </c>
      <c r="D24" s="40" t="e">
        <f>#REF!*'COMP MILLPESOS_ (2)'!$N$6</f>
        <v>#REF!</v>
      </c>
      <c r="E24" s="40" t="e">
        <f>#REF!*'COMP MILLPESOS_ (2)'!$N$6</f>
        <v>#REF!</v>
      </c>
      <c r="F24" s="41" t="e">
        <f t="shared" si="0"/>
        <v>#REF!</v>
      </c>
      <c r="G24" s="40" t="e">
        <f t="shared" si="4"/>
        <v>#REF!</v>
      </c>
      <c r="H24" s="40" t="e">
        <f>#REF!*'COMP MILLPESOS_ (2)'!$N$6</f>
        <v>#REF!</v>
      </c>
      <c r="I24" s="40" t="e">
        <f>#REF!*'COMP MILLPESOS_ (2)'!$N$6</f>
        <v>#REF!</v>
      </c>
      <c r="J24" s="40" t="e">
        <f t="shared" si="1"/>
        <v>#REF!</v>
      </c>
      <c r="K24" s="40"/>
      <c r="L24" s="82" t="e">
        <f t="shared" si="2"/>
        <v>#REF!</v>
      </c>
      <c r="M24" s="82" t="e">
        <f t="shared" si="3"/>
        <v>#REF!</v>
      </c>
    </row>
    <row r="25" spans="1:13" s="5" customFormat="1" ht="16.899999999999999" customHeight="1">
      <c r="A25" s="38" t="e">
        <f>#REF!</f>
        <v>#REF!</v>
      </c>
      <c r="B25" s="39" t="e">
        <f>#REF!</f>
        <v>#REF!</v>
      </c>
      <c r="C25" s="40" t="e">
        <f>#REF!*'COMP MILLPESOS_ (2)'!$N$6</f>
        <v>#REF!</v>
      </c>
      <c r="D25" s="40" t="e">
        <f>#REF!*'COMP MILLPESOS_ (2)'!$N$6</f>
        <v>#REF!</v>
      </c>
      <c r="E25" s="40" t="e">
        <f>#REF!*'COMP MILLPESOS_ (2)'!$N$6</f>
        <v>#REF!</v>
      </c>
      <c r="F25" s="41" t="e">
        <f t="shared" si="0"/>
        <v>#REF!</v>
      </c>
      <c r="G25" s="40" t="e">
        <f t="shared" si="4"/>
        <v>#REF!</v>
      </c>
      <c r="H25" s="40" t="e">
        <f>#REF!*'COMP MILLPESOS_ (2)'!$N$6</f>
        <v>#REF!</v>
      </c>
      <c r="I25" s="40" t="e">
        <f>#REF!*'COMP MILLPESOS_ (2)'!$N$6</f>
        <v>#REF!</v>
      </c>
      <c r="J25" s="40" t="e">
        <f t="shared" si="1"/>
        <v>#REF!</v>
      </c>
      <c r="K25" s="40"/>
      <c r="L25" s="82" t="e">
        <f t="shared" si="2"/>
        <v>#REF!</v>
      </c>
      <c r="M25" s="82" t="e">
        <f t="shared" si="3"/>
        <v>#REF!</v>
      </c>
    </row>
    <row r="26" spans="1:13" s="5" customFormat="1" ht="16.899999999999999" customHeight="1">
      <c r="A26" s="38" t="e">
        <f>#REF!</f>
        <v>#REF!</v>
      </c>
      <c r="B26" s="39" t="e">
        <f>#REF!</f>
        <v>#REF!</v>
      </c>
      <c r="C26" s="40" t="e">
        <f>#REF!*'COMP MILLPESOS_ (2)'!$N$6</f>
        <v>#REF!</v>
      </c>
      <c r="D26" s="40" t="e">
        <f>#REF!*'COMP MILLPESOS_ (2)'!$N$6</f>
        <v>#REF!</v>
      </c>
      <c r="E26" s="40" t="e">
        <f>#REF!*'COMP MILLPESOS_ (2)'!$N$6</f>
        <v>#REF!</v>
      </c>
      <c r="F26" s="41" t="e">
        <f t="shared" si="0"/>
        <v>#REF!</v>
      </c>
      <c r="G26" s="40" t="e">
        <f t="shared" si="4"/>
        <v>#REF!</v>
      </c>
      <c r="H26" s="40" t="e">
        <f>#REF!*'COMP MILLPESOS_ (2)'!$N$6</f>
        <v>#REF!</v>
      </c>
      <c r="I26" s="40" t="e">
        <f>#REF!*'COMP MILLPESOS_ (2)'!$N$6</f>
        <v>#REF!</v>
      </c>
      <c r="J26" s="40" t="e">
        <f t="shared" si="1"/>
        <v>#REF!</v>
      </c>
      <c r="K26" s="40"/>
      <c r="L26" s="82" t="e">
        <f t="shared" si="2"/>
        <v>#REF!</v>
      </c>
      <c r="M26" s="82" t="e">
        <f t="shared" si="3"/>
        <v>#REF!</v>
      </c>
    </row>
    <row r="27" spans="1:13" s="5" customFormat="1" ht="16.899999999999999" customHeight="1">
      <c r="A27" s="38" t="e">
        <f>#REF!</f>
        <v>#REF!</v>
      </c>
      <c r="B27" s="39" t="e">
        <f>#REF!</f>
        <v>#REF!</v>
      </c>
      <c r="C27" s="40" t="e">
        <f>#REF!*'COMP MILLPESOS_ (2)'!$N$6</f>
        <v>#REF!</v>
      </c>
      <c r="D27" s="40" t="e">
        <f>#REF!*'COMP MILLPESOS_ (2)'!$N$6</f>
        <v>#REF!</v>
      </c>
      <c r="E27" s="40" t="e">
        <f>#REF!*'COMP MILLPESOS_ (2)'!$N$6</f>
        <v>#REF!</v>
      </c>
      <c r="F27" s="41" t="e">
        <f t="shared" si="0"/>
        <v>#REF!</v>
      </c>
      <c r="G27" s="40" t="e">
        <f t="shared" si="4"/>
        <v>#REF!</v>
      </c>
      <c r="H27" s="40" t="e">
        <f>#REF!*'COMP MILLPESOS_ (2)'!$N$6</f>
        <v>#REF!</v>
      </c>
      <c r="I27" s="40" t="e">
        <f>#REF!*'COMP MILLPESOS_ (2)'!$N$6</f>
        <v>#REF!</v>
      </c>
      <c r="J27" s="40" t="e">
        <f t="shared" si="1"/>
        <v>#REF!</v>
      </c>
      <c r="K27" s="40"/>
      <c r="L27" s="82" t="e">
        <f t="shared" si="2"/>
        <v>#REF!</v>
      </c>
      <c r="M27" s="82" t="e">
        <f t="shared" si="3"/>
        <v>#REF!</v>
      </c>
    </row>
    <row r="28" spans="1:13" s="5" customFormat="1" ht="16.899999999999999" customHeight="1">
      <c r="A28" s="38" t="e">
        <f>#REF!</f>
        <v>#REF!</v>
      </c>
      <c r="B28" s="39" t="e">
        <f>#REF!</f>
        <v>#REF!</v>
      </c>
      <c r="C28" s="40" t="e">
        <f>#REF!*'COMP MILLPESOS_ (2)'!$N$6</f>
        <v>#REF!</v>
      </c>
      <c r="D28" s="40" t="e">
        <f>#REF!*'COMP MILLPESOS_ (2)'!$N$6</f>
        <v>#REF!</v>
      </c>
      <c r="E28" s="40" t="e">
        <f>#REF!*'COMP MILLPESOS_ (2)'!$N$6</f>
        <v>#REF!</v>
      </c>
      <c r="F28" s="41" t="e">
        <f t="shared" si="0"/>
        <v>#REF!</v>
      </c>
      <c r="G28" s="40" t="e">
        <f t="shared" si="4"/>
        <v>#REF!</v>
      </c>
      <c r="H28" s="40" t="e">
        <f>#REF!*'COMP MILLPESOS_ (2)'!$N$6</f>
        <v>#REF!</v>
      </c>
      <c r="I28" s="40" t="e">
        <f>#REF!*'COMP MILLPESOS_ (2)'!$N$6</f>
        <v>#REF!</v>
      </c>
      <c r="J28" s="40" t="e">
        <f t="shared" si="1"/>
        <v>#REF!</v>
      </c>
      <c r="K28" s="40"/>
      <c r="L28" s="82" t="e">
        <f t="shared" si="2"/>
        <v>#REF!</v>
      </c>
      <c r="M28" s="82" t="e">
        <f t="shared" si="3"/>
        <v>#REF!</v>
      </c>
    </row>
    <row r="29" spans="1:13" s="5" customFormat="1" ht="16.899999999999999" customHeight="1">
      <c r="A29" s="38" t="e">
        <f>#REF!</f>
        <v>#REF!</v>
      </c>
      <c r="B29" s="39" t="e">
        <f>#REF!</f>
        <v>#REF!</v>
      </c>
      <c r="C29" s="40" t="e">
        <f>#REF!*'COMP MILLPESOS_ (2)'!$N$6</f>
        <v>#REF!</v>
      </c>
      <c r="D29" s="40" t="e">
        <f>#REF!*'COMP MILLPESOS_ (2)'!$N$6</f>
        <v>#REF!</v>
      </c>
      <c r="E29" s="40" t="e">
        <f>#REF!*'COMP MILLPESOS_ (2)'!$N$6</f>
        <v>#REF!</v>
      </c>
      <c r="F29" s="41" t="e">
        <f t="shared" si="0"/>
        <v>#REF!</v>
      </c>
      <c r="G29" s="40" t="e">
        <f t="shared" si="4"/>
        <v>#REF!</v>
      </c>
      <c r="H29" s="40" t="e">
        <f>#REF!*'COMP MILLPESOS_ (2)'!$N$6</f>
        <v>#REF!</v>
      </c>
      <c r="I29" s="40" t="e">
        <f>#REF!*'COMP MILLPESOS_ (2)'!$N$6</f>
        <v>#REF!</v>
      </c>
      <c r="J29" s="40" t="e">
        <f t="shared" si="1"/>
        <v>#REF!</v>
      </c>
      <c r="K29" s="40"/>
      <c r="L29" s="82" t="e">
        <f t="shared" si="2"/>
        <v>#REF!</v>
      </c>
      <c r="M29" s="82" t="e">
        <f t="shared" si="3"/>
        <v>#REF!</v>
      </c>
    </row>
    <row r="30" spans="1:13" s="5" customFormat="1" ht="16.899999999999999" customHeight="1">
      <c r="A30" s="38" t="e">
        <f>#REF!</f>
        <v>#REF!</v>
      </c>
      <c r="B30" s="39" t="e">
        <f>#REF!</f>
        <v>#REF!</v>
      </c>
      <c r="C30" s="40" t="e">
        <f>#REF!*'COMP MILLPESOS_ (2)'!$N$6</f>
        <v>#REF!</v>
      </c>
      <c r="D30" s="40" t="e">
        <f>#REF!*'COMP MILLPESOS_ (2)'!$N$6</f>
        <v>#REF!</v>
      </c>
      <c r="E30" s="40" t="e">
        <f>#REF!*'COMP MILLPESOS_ (2)'!$N$6</f>
        <v>#REF!</v>
      </c>
      <c r="F30" s="41" t="e">
        <f t="shared" si="0"/>
        <v>#REF!</v>
      </c>
      <c r="G30" s="40" t="e">
        <f t="shared" si="4"/>
        <v>#REF!</v>
      </c>
      <c r="H30" s="40" t="e">
        <f>#REF!*'COMP MILLPESOS_ (2)'!$N$6</f>
        <v>#REF!</v>
      </c>
      <c r="I30" s="40" t="e">
        <f>#REF!*'COMP MILLPESOS_ (2)'!$N$6</f>
        <v>#REF!</v>
      </c>
      <c r="J30" s="40" t="e">
        <f t="shared" si="1"/>
        <v>#REF!</v>
      </c>
      <c r="K30" s="40"/>
      <c r="L30" s="82" t="e">
        <f t="shared" si="2"/>
        <v>#REF!</v>
      </c>
      <c r="M30" s="82" t="e">
        <f t="shared" si="3"/>
        <v>#REF!</v>
      </c>
    </row>
    <row r="31" spans="1:13" s="5" customFormat="1" ht="16.899999999999999" customHeight="1">
      <c r="A31" s="38" t="e">
        <f>#REF!</f>
        <v>#REF!</v>
      </c>
      <c r="B31" s="39" t="e">
        <f>#REF!</f>
        <v>#REF!</v>
      </c>
      <c r="C31" s="40" t="e">
        <f>#REF!*'COMP MILLPESOS_ (2)'!$N$6</f>
        <v>#REF!</v>
      </c>
      <c r="D31" s="40" t="e">
        <f>#REF!*'COMP MILLPESOS_ (2)'!$N$6</f>
        <v>#REF!</v>
      </c>
      <c r="E31" s="40" t="e">
        <f>#REF!*'COMP MILLPESOS_ (2)'!$N$6</f>
        <v>#REF!</v>
      </c>
      <c r="F31" s="41" t="e">
        <f t="shared" si="0"/>
        <v>#REF!</v>
      </c>
      <c r="G31" s="40" t="e">
        <f t="shared" si="4"/>
        <v>#REF!</v>
      </c>
      <c r="H31" s="40" t="e">
        <f>#REF!*'COMP MILLPESOS_ (2)'!$N$6</f>
        <v>#REF!</v>
      </c>
      <c r="I31" s="40" t="e">
        <f>#REF!*'COMP MILLPESOS_ (2)'!$N$6</f>
        <v>#REF!</v>
      </c>
      <c r="J31" s="40" t="e">
        <f t="shared" si="1"/>
        <v>#REF!</v>
      </c>
      <c r="K31" s="40"/>
      <c r="L31" s="82" t="e">
        <f t="shared" si="2"/>
        <v>#REF!</v>
      </c>
      <c r="M31" s="82" t="e">
        <f t="shared" si="3"/>
        <v>#REF!</v>
      </c>
    </row>
    <row r="32" spans="1:13" s="5" customFormat="1" ht="16.899999999999999" customHeight="1">
      <c r="A32" s="38" t="e">
        <f>#REF!</f>
        <v>#REF!</v>
      </c>
      <c r="B32" s="39" t="e">
        <f>#REF!</f>
        <v>#REF!</v>
      </c>
      <c r="C32" s="40" t="e">
        <f>#REF!*'COMP MILLPESOS_ (2)'!$N$6</f>
        <v>#REF!</v>
      </c>
      <c r="D32" s="40" t="e">
        <f>#REF!*'COMP MILLPESOS_ (2)'!$N$6</f>
        <v>#REF!</v>
      </c>
      <c r="E32" s="40" t="e">
        <f>#REF!*'COMP MILLPESOS_ (2)'!$N$6</f>
        <v>#REF!</v>
      </c>
      <c r="F32" s="41" t="e">
        <f t="shared" si="0"/>
        <v>#REF!</v>
      </c>
      <c r="G32" s="40" t="e">
        <f t="shared" si="4"/>
        <v>#REF!</v>
      </c>
      <c r="H32" s="40" t="e">
        <f>#REF!*'COMP MILLPESOS_ (2)'!$N$6</f>
        <v>#REF!</v>
      </c>
      <c r="I32" s="40" t="e">
        <f>#REF!*'COMP MILLPESOS_ (2)'!$N$6</f>
        <v>#REF!</v>
      </c>
      <c r="J32" s="40" t="e">
        <f t="shared" si="1"/>
        <v>#REF!</v>
      </c>
      <c r="K32" s="40"/>
      <c r="L32" s="82" t="e">
        <f t="shared" si="2"/>
        <v>#REF!</v>
      </c>
      <c r="M32" s="82" t="e">
        <f t="shared" si="3"/>
        <v>#REF!</v>
      </c>
    </row>
    <row r="33" spans="1:13" s="5" customFormat="1" ht="16.899999999999999" customHeight="1">
      <c r="A33" s="38" t="e">
        <f>#REF!</f>
        <v>#REF!</v>
      </c>
      <c r="B33" s="39" t="e">
        <f>#REF!</f>
        <v>#REF!</v>
      </c>
      <c r="C33" s="40" t="e">
        <f>#REF!*'COMP MILLPESOS_ (2)'!$N$6</f>
        <v>#REF!</v>
      </c>
      <c r="D33" s="40" t="e">
        <f>#REF!*'COMP MILLPESOS_ (2)'!$N$6</f>
        <v>#REF!</v>
      </c>
      <c r="E33" s="92" t="e">
        <f>#REF!*'COMP MILLPESOS_ (2)'!$N$6</f>
        <v>#REF!</v>
      </c>
      <c r="F33" s="41" t="e">
        <f t="shared" si="0"/>
        <v>#REF!</v>
      </c>
      <c r="G33" s="40" t="e">
        <f t="shared" si="4"/>
        <v>#REF!</v>
      </c>
      <c r="H33" s="40" t="e">
        <f>#REF!*'COMP MILLPESOS_ (2)'!$N$6</f>
        <v>#REF!</v>
      </c>
      <c r="I33" s="40" t="e">
        <f>#REF!*'COMP MILLPESOS_ (2)'!$N$6</f>
        <v>#REF!</v>
      </c>
      <c r="J33" s="40" t="e">
        <f t="shared" si="1"/>
        <v>#REF!</v>
      </c>
      <c r="K33" s="40"/>
      <c r="L33" s="82" t="e">
        <f t="shared" si="2"/>
        <v>#REF!</v>
      </c>
      <c r="M33" s="82" t="e">
        <f t="shared" si="3"/>
        <v>#REF!</v>
      </c>
    </row>
    <row r="34" spans="1:13" s="5" customFormat="1" ht="16.899999999999999" customHeight="1">
      <c r="A34" s="38" t="e">
        <f>#REF!</f>
        <v>#REF!</v>
      </c>
      <c r="B34" s="39" t="e">
        <f>#REF!</f>
        <v>#REF!</v>
      </c>
      <c r="C34" s="40" t="e">
        <f>#REF!*'COMP MILLPESOS_ (2)'!$N$6</f>
        <v>#REF!</v>
      </c>
      <c r="D34" s="40" t="e">
        <f>#REF!*'COMP MILLPESOS_ (2)'!$N$6</f>
        <v>#REF!</v>
      </c>
      <c r="E34" s="92" t="e">
        <f>#REF!*'COMP MILLPESOS_ (2)'!$N$6</f>
        <v>#REF!</v>
      </c>
      <c r="F34" s="41" t="e">
        <f t="shared" si="0"/>
        <v>#REF!</v>
      </c>
      <c r="G34" s="40" t="e">
        <f t="shared" si="4"/>
        <v>#REF!</v>
      </c>
      <c r="H34" s="40" t="e">
        <f>#REF!*'COMP MILLPESOS_ (2)'!$N$6</f>
        <v>#REF!</v>
      </c>
      <c r="I34" s="40" t="e">
        <f>#REF!*'COMP MILLPESOS_ (2)'!$N$6</f>
        <v>#REF!</v>
      </c>
      <c r="J34" s="40" t="e">
        <f t="shared" si="1"/>
        <v>#REF!</v>
      </c>
      <c r="K34" s="40"/>
      <c r="L34" s="82" t="e">
        <f t="shared" si="2"/>
        <v>#REF!</v>
      </c>
      <c r="M34" s="82" t="e">
        <f t="shared" si="3"/>
        <v>#REF!</v>
      </c>
    </row>
    <row r="35" spans="1:13" s="5" customFormat="1" ht="16.899999999999999" customHeight="1">
      <c r="A35" s="38" t="e">
        <f>#REF!</f>
        <v>#REF!</v>
      </c>
      <c r="B35" s="39" t="e">
        <f>#REF!</f>
        <v>#REF!</v>
      </c>
      <c r="C35" s="40" t="e">
        <f>#REF!*'COMP MILLPESOS_ (2)'!$N$6</f>
        <v>#REF!</v>
      </c>
      <c r="D35" s="40" t="e">
        <f>#REF!*'COMP MILLPESOS_ (2)'!$N$6</f>
        <v>#REF!</v>
      </c>
      <c r="E35" s="40" t="e">
        <f>#REF!*'COMP MILLPESOS_ (2)'!$N$6</f>
        <v>#REF!</v>
      </c>
      <c r="F35" s="41" t="e">
        <f t="shared" si="0"/>
        <v>#REF!</v>
      </c>
      <c r="G35" s="40" t="e">
        <f t="shared" si="4"/>
        <v>#REF!</v>
      </c>
      <c r="H35" s="40" t="e">
        <f>#REF!*'COMP MILLPESOS_ (2)'!$N$6</f>
        <v>#REF!</v>
      </c>
      <c r="I35" s="40" t="e">
        <f>#REF!*'COMP MILLPESOS_ (2)'!$N$6</f>
        <v>#REF!</v>
      </c>
      <c r="J35" s="40" t="e">
        <f t="shared" si="1"/>
        <v>#REF!</v>
      </c>
      <c r="K35" s="40"/>
      <c r="L35" s="82" t="e">
        <f t="shared" si="2"/>
        <v>#REF!</v>
      </c>
      <c r="M35" s="82" t="e">
        <f t="shared" si="3"/>
        <v>#REF!</v>
      </c>
    </row>
    <row r="36" spans="1:13" s="5" customFormat="1" ht="16.899999999999999" customHeight="1">
      <c r="A36" s="38" t="e">
        <f>#REF!</f>
        <v>#REF!</v>
      </c>
      <c r="B36" s="39" t="e">
        <f>#REF!</f>
        <v>#REF!</v>
      </c>
      <c r="C36" s="40" t="e">
        <f>#REF!*'COMP MILLPESOS_ (2)'!$N$6</f>
        <v>#REF!</v>
      </c>
      <c r="D36" s="40" t="e">
        <f>#REF!*'COMP MILLPESOS_ (2)'!$N$6</f>
        <v>#REF!</v>
      </c>
      <c r="E36" s="40" t="e">
        <f>#REF!*'COMP MILLPESOS_ (2)'!$N$6</f>
        <v>#REF!</v>
      </c>
      <c r="F36" s="41" t="e">
        <f t="shared" si="0"/>
        <v>#REF!</v>
      </c>
      <c r="G36" s="40" t="e">
        <f t="shared" si="4"/>
        <v>#REF!</v>
      </c>
      <c r="H36" s="40" t="e">
        <f>#REF!*'COMP MILLPESOS_ (2)'!$N$6</f>
        <v>#REF!</v>
      </c>
      <c r="I36" s="40" t="e">
        <f>#REF!*'COMP MILLPESOS_ (2)'!$N$6</f>
        <v>#REF!</v>
      </c>
      <c r="J36" s="40" t="e">
        <f t="shared" si="1"/>
        <v>#REF!</v>
      </c>
      <c r="K36" s="40"/>
      <c r="L36" s="82" t="e">
        <f t="shared" si="2"/>
        <v>#REF!</v>
      </c>
      <c r="M36" s="82" t="e">
        <f t="shared" si="3"/>
        <v>#REF!</v>
      </c>
    </row>
    <row r="37" spans="1:13" s="5" customFormat="1" ht="16.899999999999999" customHeight="1">
      <c r="A37" s="38" t="e">
        <f>#REF!</f>
        <v>#REF!</v>
      </c>
      <c r="B37" s="39" t="e">
        <f>#REF!</f>
        <v>#REF!</v>
      </c>
      <c r="C37" s="40" t="e">
        <f>#REF!*'COMP MILLPESOS_ (2)'!$N$6</f>
        <v>#REF!</v>
      </c>
      <c r="D37" s="40" t="e">
        <f>#REF!*'COMP MILLPESOS_ (2)'!$N$6</f>
        <v>#REF!</v>
      </c>
      <c r="E37" s="40" t="e">
        <f>#REF!*'COMP MILLPESOS_ (2)'!$N$6</f>
        <v>#REF!</v>
      </c>
      <c r="F37" s="41" t="e">
        <f t="shared" si="0"/>
        <v>#REF!</v>
      </c>
      <c r="G37" s="40" t="e">
        <f t="shared" si="4"/>
        <v>#REF!</v>
      </c>
      <c r="H37" s="40" t="e">
        <f>#REF!*'COMP MILLPESOS_ (2)'!$N$6</f>
        <v>#REF!</v>
      </c>
      <c r="I37" s="40" t="e">
        <f>#REF!*'COMP MILLPESOS_ (2)'!$N$6</f>
        <v>#REF!</v>
      </c>
      <c r="J37" s="40" t="e">
        <f t="shared" si="1"/>
        <v>#REF!</v>
      </c>
      <c r="K37" s="40"/>
      <c r="L37" s="82" t="e">
        <f t="shared" si="2"/>
        <v>#REF!</v>
      </c>
      <c r="M37" s="82" t="e">
        <f t="shared" si="3"/>
        <v>#REF!</v>
      </c>
    </row>
    <row r="38" spans="1:13" s="5" customFormat="1" ht="16.899999999999999" customHeight="1">
      <c r="A38" s="38" t="e">
        <f>#REF!</f>
        <v>#REF!</v>
      </c>
      <c r="B38" s="39" t="e">
        <f>#REF!</f>
        <v>#REF!</v>
      </c>
      <c r="C38" s="40" t="e">
        <f>#REF!*'COMP MILLPESOS_ (2)'!$N$6</f>
        <v>#REF!</v>
      </c>
      <c r="D38" s="40" t="e">
        <f>#REF!*'COMP MILLPESOS_ (2)'!$N$6</f>
        <v>#REF!</v>
      </c>
      <c r="E38" s="40" t="e">
        <f>#REF!*'COMP MILLPESOS_ (2)'!$N$6</f>
        <v>#REF!</v>
      </c>
      <c r="F38" s="41" t="e">
        <f t="shared" si="0"/>
        <v>#REF!</v>
      </c>
      <c r="G38" s="40" t="e">
        <f t="shared" si="4"/>
        <v>#REF!</v>
      </c>
      <c r="H38" s="40" t="e">
        <f>#REF!*'COMP MILLPESOS_ (2)'!$N$6</f>
        <v>#REF!</v>
      </c>
      <c r="I38" s="40" t="e">
        <f>#REF!*'COMP MILLPESOS_ (2)'!$N$6</f>
        <v>#REF!</v>
      </c>
      <c r="J38" s="40" t="e">
        <f t="shared" si="1"/>
        <v>#REF!</v>
      </c>
      <c r="K38" s="40"/>
      <c r="L38" s="82" t="e">
        <f t="shared" si="2"/>
        <v>#REF!</v>
      </c>
      <c r="M38" s="82" t="e">
        <f t="shared" si="3"/>
        <v>#REF!</v>
      </c>
    </row>
    <row r="39" spans="1:13" s="5" customFormat="1" ht="16.899999999999999" customHeight="1">
      <c r="A39" s="38" t="e">
        <f>#REF!</f>
        <v>#REF!</v>
      </c>
      <c r="B39" s="39" t="e">
        <f>#REF!</f>
        <v>#REF!</v>
      </c>
      <c r="C39" s="40" t="e">
        <f>#REF!*'COMP MILLPESOS_ (2)'!$N$6</f>
        <v>#REF!</v>
      </c>
      <c r="D39" s="40" t="e">
        <f>#REF!*'COMP MILLPESOS_ (2)'!$N$6</f>
        <v>#REF!</v>
      </c>
      <c r="E39" s="40" t="e">
        <f>#REF!*'COMP MILLPESOS_ (2)'!$N$6</f>
        <v>#REF!</v>
      </c>
      <c r="F39" s="41" t="e">
        <f t="shared" si="0"/>
        <v>#REF!</v>
      </c>
      <c r="G39" s="40" t="e">
        <f t="shared" si="4"/>
        <v>#REF!</v>
      </c>
      <c r="H39" s="40" t="e">
        <f>#REF!*'COMP MILLPESOS_ (2)'!$N$6</f>
        <v>#REF!</v>
      </c>
      <c r="I39" s="40" t="e">
        <f>#REF!*'COMP MILLPESOS_ (2)'!$N$6</f>
        <v>#REF!</v>
      </c>
      <c r="J39" s="40" t="e">
        <f t="shared" si="1"/>
        <v>#REF!</v>
      </c>
      <c r="K39" s="40"/>
      <c r="L39" s="82" t="e">
        <f t="shared" si="2"/>
        <v>#REF!</v>
      </c>
      <c r="M39" s="82" t="e">
        <f t="shared" si="3"/>
        <v>#REF!</v>
      </c>
    </row>
    <row r="40" spans="1:13" s="5" customFormat="1" ht="16.899999999999999" customHeight="1">
      <c r="A40" s="38" t="e">
        <f>#REF!</f>
        <v>#REF!</v>
      </c>
      <c r="B40" s="39" t="e">
        <f>#REF!</f>
        <v>#REF!</v>
      </c>
      <c r="C40" s="40" t="e">
        <f>#REF!*'COMP MILLPESOS_ (2)'!$N$6</f>
        <v>#REF!</v>
      </c>
      <c r="D40" s="40" t="e">
        <f>#REF!*'COMP MILLPESOS_ (2)'!$N$6</f>
        <v>#REF!</v>
      </c>
      <c r="E40" s="40" t="e">
        <f>#REF!*'COMP MILLPESOS_ (2)'!$N$6</f>
        <v>#REF!</v>
      </c>
      <c r="F40" s="41" t="e">
        <f t="shared" si="0"/>
        <v>#REF!</v>
      </c>
      <c r="G40" s="40" t="e">
        <f t="shared" si="4"/>
        <v>#REF!</v>
      </c>
      <c r="H40" s="40" t="e">
        <f>#REF!*'COMP MILLPESOS_ (2)'!$N$6</f>
        <v>#REF!</v>
      </c>
      <c r="I40" s="40" t="e">
        <f>#REF!*'COMP MILLPESOS_ (2)'!$N$6</f>
        <v>#REF!</v>
      </c>
      <c r="J40" s="40" t="e">
        <f t="shared" si="1"/>
        <v>#REF!</v>
      </c>
      <c r="K40" s="40"/>
      <c r="L40" s="82" t="e">
        <f t="shared" si="2"/>
        <v>#REF!</v>
      </c>
      <c r="M40" s="82" t="e">
        <f t="shared" si="3"/>
        <v>#REF!</v>
      </c>
    </row>
    <row r="41" spans="1:13" s="5" customFormat="1" ht="16.899999999999999" customHeight="1">
      <c r="A41" s="38" t="e">
        <f>#REF!</f>
        <v>#REF!</v>
      </c>
      <c r="B41" s="39" t="e">
        <f>#REF!</f>
        <v>#REF!</v>
      </c>
      <c r="C41" s="40" t="e">
        <f>#REF!*'COMP MILLPESOS_ (2)'!$N$6</f>
        <v>#REF!</v>
      </c>
      <c r="D41" s="40" t="e">
        <f>#REF!*'COMP MILLPESOS_ (2)'!$N$6</f>
        <v>#REF!</v>
      </c>
      <c r="E41" s="40" t="e">
        <f>#REF!*'COMP MILLPESOS_ (2)'!$N$6</f>
        <v>#REF!</v>
      </c>
      <c r="F41" s="41" t="e">
        <f t="shared" si="0"/>
        <v>#REF!</v>
      </c>
      <c r="G41" s="40" t="e">
        <f t="shared" si="4"/>
        <v>#REF!</v>
      </c>
      <c r="H41" s="40" t="e">
        <f>#REF!*'COMP MILLPESOS_ (2)'!$N$6</f>
        <v>#REF!</v>
      </c>
      <c r="I41" s="40" t="e">
        <f>#REF!*'COMP MILLPESOS_ (2)'!$N$6</f>
        <v>#REF!</v>
      </c>
      <c r="J41" s="40" t="e">
        <f t="shared" si="1"/>
        <v>#REF!</v>
      </c>
      <c r="K41" s="40"/>
      <c r="L41" s="82" t="e">
        <f t="shared" si="2"/>
        <v>#REF!</v>
      </c>
      <c r="M41" s="82" t="e">
        <f t="shared" si="3"/>
        <v>#REF!</v>
      </c>
    </row>
    <row r="42" spans="1:13" s="5" customFormat="1" ht="16.899999999999999" customHeight="1">
      <c r="A42" s="38" t="e">
        <f>#REF!</f>
        <v>#REF!</v>
      </c>
      <c r="B42" s="39" t="e">
        <f>#REF!</f>
        <v>#REF!</v>
      </c>
      <c r="C42" s="40" t="e">
        <f>#REF!*'COMP MILLPESOS_ (2)'!$N$6</f>
        <v>#REF!</v>
      </c>
      <c r="D42" s="40" t="e">
        <f>#REF!*'COMP MILLPESOS_ (2)'!$N$6</f>
        <v>#REF!</v>
      </c>
      <c r="E42" s="40" t="e">
        <f>#REF!*'COMP MILLPESOS_ (2)'!$N$6</f>
        <v>#REF!</v>
      </c>
      <c r="F42" s="41" t="e">
        <f t="shared" si="0"/>
        <v>#REF!</v>
      </c>
      <c r="G42" s="40" t="e">
        <f t="shared" si="4"/>
        <v>#REF!</v>
      </c>
      <c r="H42" s="40" t="e">
        <f>#REF!*'COMP MILLPESOS_ (2)'!$N$6</f>
        <v>#REF!</v>
      </c>
      <c r="I42" s="40" t="e">
        <f>#REF!*'COMP MILLPESOS_ (2)'!$N$6</f>
        <v>#REF!</v>
      </c>
      <c r="J42" s="40" t="e">
        <f t="shared" si="1"/>
        <v>#REF!</v>
      </c>
      <c r="K42" s="40"/>
      <c r="L42" s="82" t="e">
        <f t="shared" si="2"/>
        <v>#REF!</v>
      </c>
      <c r="M42" s="82" t="e">
        <f t="shared" si="3"/>
        <v>#REF!</v>
      </c>
    </row>
    <row r="43" spans="1:13" s="5" customFormat="1" ht="16.899999999999999" customHeight="1">
      <c r="A43" s="38" t="e">
        <f>#REF!</f>
        <v>#REF!</v>
      </c>
      <c r="B43" s="39" t="e">
        <f>#REF!</f>
        <v>#REF!</v>
      </c>
      <c r="C43" s="40" t="e">
        <f>#REF!*'COMP MILLPESOS_ (2)'!$N$6</f>
        <v>#REF!</v>
      </c>
      <c r="D43" s="40" t="e">
        <f>#REF!*'COMP MILLPESOS_ (2)'!$N$6</f>
        <v>#REF!</v>
      </c>
      <c r="E43" s="40" t="e">
        <f>#REF!*'COMP MILLPESOS_ (2)'!$N$6</f>
        <v>#REF!</v>
      </c>
      <c r="F43" s="41" t="e">
        <f t="shared" si="0"/>
        <v>#REF!</v>
      </c>
      <c r="G43" s="40" t="e">
        <f t="shared" ref="G43:G68" si="5">+E43+F43</f>
        <v>#REF!</v>
      </c>
      <c r="H43" s="40" t="e">
        <f>#REF!*'COMP MILLPESOS_ (2)'!$N$6</f>
        <v>#REF!</v>
      </c>
      <c r="I43" s="40" t="e">
        <f>#REF!*'COMP MILLPESOS_ (2)'!$N$6</f>
        <v>#REF!</v>
      </c>
      <c r="J43" s="40" t="e">
        <f t="shared" si="1"/>
        <v>#REF!</v>
      </c>
      <c r="K43" s="40"/>
      <c r="L43" s="82" t="e">
        <f t="shared" si="2"/>
        <v>#REF!</v>
      </c>
      <c r="M43" s="82" t="e">
        <f t="shared" si="3"/>
        <v>#REF!</v>
      </c>
    </row>
    <row r="44" spans="1:13" s="5" customFormat="1" ht="16.899999999999999" customHeight="1">
      <c r="A44" s="38" t="e">
        <f>#REF!</f>
        <v>#REF!</v>
      </c>
      <c r="B44" s="39" t="e">
        <f>#REF!</f>
        <v>#REF!</v>
      </c>
      <c r="C44" s="40" t="e">
        <f>#REF!*'COMP MILLPESOS_ (2)'!$N$6</f>
        <v>#REF!</v>
      </c>
      <c r="D44" s="40" t="e">
        <f>#REF!*'COMP MILLPESOS_ (2)'!$N$6</f>
        <v>#REF!</v>
      </c>
      <c r="E44" s="40" t="e">
        <f>#REF!*'COMP MILLPESOS_ (2)'!$N$6</f>
        <v>#REF!</v>
      </c>
      <c r="F44" s="41" t="e">
        <f t="shared" si="0"/>
        <v>#REF!</v>
      </c>
      <c r="G44" s="40" t="e">
        <f t="shared" si="5"/>
        <v>#REF!</v>
      </c>
      <c r="H44" s="40" t="e">
        <f>#REF!*'COMP MILLPESOS_ (2)'!$N$6</f>
        <v>#REF!</v>
      </c>
      <c r="I44" s="40" t="e">
        <f>#REF!*'COMP MILLPESOS_ (2)'!$N$6</f>
        <v>#REF!</v>
      </c>
      <c r="J44" s="40" t="e">
        <f t="shared" si="1"/>
        <v>#REF!</v>
      </c>
      <c r="K44" s="40"/>
      <c r="L44" s="82" t="e">
        <f t="shared" si="2"/>
        <v>#REF!</v>
      </c>
      <c r="M44" s="82" t="e">
        <f t="shared" si="3"/>
        <v>#REF!</v>
      </c>
    </row>
    <row r="45" spans="1:13" s="5" customFormat="1" ht="16.899999999999999" customHeight="1">
      <c r="A45" s="38" t="e">
        <f>#REF!</f>
        <v>#REF!</v>
      </c>
      <c r="B45" s="39" t="e">
        <f>#REF!</f>
        <v>#REF!</v>
      </c>
      <c r="C45" s="40" t="e">
        <f>#REF!*'COMP MILLPESOS_ (2)'!$N$6</f>
        <v>#REF!</v>
      </c>
      <c r="D45" s="40" t="e">
        <f>#REF!*'COMP MILLPESOS_ (2)'!$N$6</f>
        <v>#REF!</v>
      </c>
      <c r="E45" s="40" t="e">
        <f>#REF!*'COMP MILLPESOS_ (2)'!$N$6</f>
        <v>#REF!</v>
      </c>
      <c r="F45" s="41" t="e">
        <f t="shared" si="0"/>
        <v>#REF!</v>
      </c>
      <c r="G45" s="40" t="e">
        <f t="shared" si="5"/>
        <v>#REF!</v>
      </c>
      <c r="H45" s="40" t="e">
        <f>#REF!*'COMP MILLPESOS_ (2)'!$N$6</f>
        <v>#REF!</v>
      </c>
      <c r="I45" s="40" t="e">
        <f>#REF!*'COMP MILLPESOS_ (2)'!$N$6</f>
        <v>#REF!</v>
      </c>
      <c r="J45" s="40" t="e">
        <f t="shared" si="1"/>
        <v>#REF!</v>
      </c>
      <c r="K45" s="40"/>
      <c r="L45" s="82" t="e">
        <f t="shared" si="2"/>
        <v>#REF!</v>
      </c>
      <c r="M45" s="82" t="e">
        <f t="shared" si="3"/>
        <v>#REF!</v>
      </c>
    </row>
    <row r="46" spans="1:13" s="5" customFormat="1" ht="16.899999999999999" customHeight="1">
      <c r="A46" s="38" t="e">
        <f>#REF!</f>
        <v>#REF!</v>
      </c>
      <c r="B46" s="39" t="e">
        <f>#REF!</f>
        <v>#REF!</v>
      </c>
      <c r="C46" s="40" t="e">
        <f>#REF!*'COMP MILLPESOS_ (2)'!$N$6</f>
        <v>#REF!</v>
      </c>
      <c r="D46" s="40" t="e">
        <f>#REF!*'COMP MILLPESOS_ (2)'!$N$6</f>
        <v>#REF!</v>
      </c>
      <c r="E46" s="92" t="e">
        <f>#REF!*'COMP MILLPESOS_ (2)'!$N$6</f>
        <v>#REF!</v>
      </c>
      <c r="F46" s="41" t="e">
        <f t="shared" si="0"/>
        <v>#REF!</v>
      </c>
      <c r="G46" s="40" t="e">
        <f t="shared" si="5"/>
        <v>#REF!</v>
      </c>
      <c r="H46" s="40" t="e">
        <f>#REF!*'COMP MILLPESOS_ (2)'!$N$6</f>
        <v>#REF!</v>
      </c>
      <c r="I46" s="40" t="e">
        <f>#REF!*'COMP MILLPESOS_ (2)'!$N$6</f>
        <v>#REF!</v>
      </c>
      <c r="J46" s="40" t="e">
        <f t="shared" si="1"/>
        <v>#REF!</v>
      </c>
      <c r="K46" s="40"/>
      <c r="L46" s="82" t="e">
        <f t="shared" si="2"/>
        <v>#REF!</v>
      </c>
      <c r="M46" s="82" t="e">
        <f t="shared" si="3"/>
        <v>#REF!</v>
      </c>
    </row>
    <row r="47" spans="1:13" s="5" customFormat="1" ht="16.899999999999999" customHeight="1">
      <c r="A47" s="38" t="e">
        <f>#REF!</f>
        <v>#REF!</v>
      </c>
      <c r="B47" s="39" t="e">
        <f>#REF!</f>
        <v>#REF!</v>
      </c>
      <c r="C47" s="40" t="e">
        <f>#REF!*'COMP MILLPESOS_ (2)'!$N$6</f>
        <v>#REF!</v>
      </c>
      <c r="D47" s="40" t="e">
        <f>#REF!*'COMP MILLPESOS_ (2)'!$N$6</f>
        <v>#REF!</v>
      </c>
      <c r="E47" s="40" t="e">
        <f>#REF!*'COMP MILLPESOS_ (2)'!$N$6</f>
        <v>#REF!</v>
      </c>
      <c r="F47" s="41" t="e">
        <f t="shared" si="0"/>
        <v>#REF!</v>
      </c>
      <c r="G47" s="40" t="e">
        <f t="shared" si="5"/>
        <v>#REF!</v>
      </c>
      <c r="H47" s="40" t="e">
        <f>#REF!*'COMP MILLPESOS_ (2)'!$N$6</f>
        <v>#REF!</v>
      </c>
      <c r="I47" s="40" t="e">
        <f>#REF!*'COMP MILLPESOS_ (2)'!$N$6</f>
        <v>#REF!</v>
      </c>
      <c r="J47" s="40" t="e">
        <f t="shared" si="1"/>
        <v>#REF!</v>
      </c>
      <c r="K47" s="40"/>
      <c r="L47" s="82" t="e">
        <f t="shared" si="2"/>
        <v>#REF!</v>
      </c>
      <c r="M47" s="82" t="e">
        <f t="shared" si="3"/>
        <v>#REF!</v>
      </c>
    </row>
    <row r="48" spans="1:13" s="5" customFormat="1" ht="16.899999999999999" customHeight="1">
      <c r="A48" s="38" t="e">
        <f>#REF!</f>
        <v>#REF!</v>
      </c>
      <c r="B48" s="39" t="e">
        <f>#REF!</f>
        <v>#REF!</v>
      </c>
      <c r="C48" s="40" t="e">
        <f>#REF!*'COMP MILLPESOS_ (2)'!$N$6</f>
        <v>#REF!</v>
      </c>
      <c r="D48" s="40" t="e">
        <f>#REF!*'COMP MILLPESOS_ (2)'!$N$6</f>
        <v>#REF!</v>
      </c>
      <c r="E48" s="40" t="e">
        <f>#REF!*'COMP MILLPESOS_ (2)'!$N$6</f>
        <v>#REF!</v>
      </c>
      <c r="F48" s="41" t="e">
        <f t="shared" si="0"/>
        <v>#REF!</v>
      </c>
      <c r="G48" s="40" t="e">
        <f t="shared" si="5"/>
        <v>#REF!</v>
      </c>
      <c r="H48" s="40" t="e">
        <f>#REF!*'COMP MILLPESOS_ (2)'!$N$6</f>
        <v>#REF!</v>
      </c>
      <c r="I48" s="40" t="e">
        <f>#REF!*'COMP MILLPESOS_ (2)'!$N$6</f>
        <v>#REF!</v>
      </c>
      <c r="J48" s="40" t="e">
        <f t="shared" si="1"/>
        <v>#REF!</v>
      </c>
      <c r="K48" s="40"/>
      <c r="L48" s="82" t="e">
        <f t="shared" si="2"/>
        <v>#REF!</v>
      </c>
      <c r="M48" s="82" t="e">
        <f t="shared" si="3"/>
        <v>#REF!</v>
      </c>
    </row>
    <row r="49" spans="1:13" s="5" customFormat="1" ht="16.899999999999999" customHeight="1">
      <c r="A49" s="38" t="e">
        <f>#REF!</f>
        <v>#REF!</v>
      </c>
      <c r="B49" s="39" t="e">
        <f>#REF!</f>
        <v>#REF!</v>
      </c>
      <c r="C49" s="40" t="e">
        <f>#REF!*'COMP MILLPESOS_ (2)'!$N$6</f>
        <v>#REF!</v>
      </c>
      <c r="D49" s="40" t="e">
        <f>#REF!*'COMP MILLPESOS_ (2)'!$N$6</f>
        <v>#REF!</v>
      </c>
      <c r="E49" s="40" t="e">
        <f>#REF!*'COMP MILLPESOS_ (2)'!$N$6</f>
        <v>#REF!</v>
      </c>
      <c r="F49" s="41" t="e">
        <f t="shared" si="0"/>
        <v>#REF!</v>
      </c>
      <c r="G49" s="40" t="e">
        <f t="shared" si="5"/>
        <v>#REF!</v>
      </c>
      <c r="H49" s="40" t="e">
        <f>#REF!*'COMP MILLPESOS_ (2)'!$N$6</f>
        <v>#REF!</v>
      </c>
      <c r="I49" s="40" t="e">
        <f>#REF!*'COMP MILLPESOS_ (2)'!$N$6</f>
        <v>#REF!</v>
      </c>
      <c r="J49" s="40" t="e">
        <f t="shared" si="1"/>
        <v>#REF!</v>
      </c>
      <c r="K49" s="40"/>
      <c r="L49" s="82" t="e">
        <f t="shared" si="2"/>
        <v>#REF!</v>
      </c>
      <c r="M49" s="82" t="e">
        <f t="shared" si="3"/>
        <v>#REF!</v>
      </c>
    </row>
    <row r="50" spans="1:13" s="5" customFormat="1" ht="16.899999999999999" customHeight="1">
      <c r="A50" s="38" t="e">
        <f>#REF!</f>
        <v>#REF!</v>
      </c>
      <c r="B50" s="39" t="e">
        <f>#REF!</f>
        <v>#REF!</v>
      </c>
      <c r="C50" s="40" t="e">
        <f>#REF!*'COMP MILLPESOS_ (2)'!$N$6</f>
        <v>#REF!</v>
      </c>
      <c r="D50" s="40" t="e">
        <f>#REF!*'COMP MILLPESOS_ (2)'!$N$6</f>
        <v>#REF!</v>
      </c>
      <c r="E50" s="40" t="e">
        <f>#REF!*'COMP MILLPESOS_ (2)'!$N$6</f>
        <v>#REF!</v>
      </c>
      <c r="F50" s="41" t="e">
        <f t="shared" si="0"/>
        <v>#REF!</v>
      </c>
      <c r="G50" s="40" t="e">
        <f t="shared" si="5"/>
        <v>#REF!</v>
      </c>
      <c r="H50" s="40" t="e">
        <f>#REF!*'COMP MILLPESOS_ (2)'!$N$6</f>
        <v>#REF!</v>
      </c>
      <c r="I50" s="40" t="e">
        <f>#REF!*'COMP MILLPESOS_ (2)'!$N$6</f>
        <v>#REF!</v>
      </c>
      <c r="J50" s="40" t="e">
        <f t="shared" si="1"/>
        <v>#REF!</v>
      </c>
      <c r="K50" s="40"/>
      <c r="L50" s="82" t="e">
        <f t="shared" si="2"/>
        <v>#REF!</v>
      </c>
      <c r="M50" s="82" t="e">
        <f t="shared" si="3"/>
        <v>#REF!</v>
      </c>
    </row>
    <row r="51" spans="1:13" s="5" customFormat="1" ht="16.899999999999999" customHeight="1">
      <c r="A51" s="38" t="e">
        <f>#REF!</f>
        <v>#REF!</v>
      </c>
      <c r="B51" s="39" t="e">
        <f>#REF!</f>
        <v>#REF!</v>
      </c>
      <c r="C51" s="40" t="e">
        <f>#REF!*'COMP MILLPESOS_ (2)'!$N$6</f>
        <v>#REF!</v>
      </c>
      <c r="D51" s="40" t="e">
        <f>#REF!*'COMP MILLPESOS_ (2)'!$N$6</f>
        <v>#REF!</v>
      </c>
      <c r="E51" s="40" t="e">
        <f>#REF!*'COMP MILLPESOS_ (2)'!$N$6</f>
        <v>#REF!</v>
      </c>
      <c r="F51" s="41" t="e">
        <f t="shared" si="0"/>
        <v>#REF!</v>
      </c>
      <c r="G51" s="40" t="e">
        <f t="shared" si="5"/>
        <v>#REF!</v>
      </c>
      <c r="H51" s="40" t="e">
        <f>#REF!*'COMP MILLPESOS_ (2)'!$N$6</f>
        <v>#REF!</v>
      </c>
      <c r="I51" s="40" t="e">
        <f>#REF!*'COMP MILLPESOS_ (2)'!$N$6</f>
        <v>#REF!</v>
      </c>
      <c r="J51" s="40" t="e">
        <f t="shared" si="1"/>
        <v>#REF!</v>
      </c>
      <c r="K51" s="40"/>
      <c r="L51" s="82" t="e">
        <f t="shared" si="2"/>
        <v>#REF!</v>
      </c>
      <c r="M51" s="82" t="e">
        <f t="shared" si="3"/>
        <v>#REF!</v>
      </c>
    </row>
    <row r="52" spans="1:13" s="5" customFormat="1" ht="16.899999999999999" customHeight="1">
      <c r="A52" s="38" t="e">
        <f>#REF!</f>
        <v>#REF!</v>
      </c>
      <c r="B52" s="39" t="e">
        <f>#REF!</f>
        <v>#REF!</v>
      </c>
      <c r="C52" s="40" t="e">
        <f>#REF!*'COMP MILLPESOS_ (2)'!$N$6</f>
        <v>#REF!</v>
      </c>
      <c r="D52" s="40" t="e">
        <f>#REF!*'COMP MILLPESOS_ (2)'!$N$6</f>
        <v>#REF!</v>
      </c>
      <c r="E52" s="40" t="e">
        <f>#REF!*'COMP MILLPESOS_ (2)'!$N$6</f>
        <v>#REF!</v>
      </c>
      <c r="F52" s="41" t="e">
        <f t="shared" si="0"/>
        <v>#REF!</v>
      </c>
      <c r="G52" s="40" t="e">
        <f t="shared" si="5"/>
        <v>#REF!</v>
      </c>
      <c r="H52" s="40" t="e">
        <f>#REF!*'COMP MILLPESOS_ (2)'!$N$6</f>
        <v>#REF!</v>
      </c>
      <c r="I52" s="40" t="e">
        <f>#REF!*'COMP MILLPESOS_ (2)'!$N$6</f>
        <v>#REF!</v>
      </c>
      <c r="J52" s="40" t="e">
        <f t="shared" si="1"/>
        <v>#REF!</v>
      </c>
      <c r="K52" s="40"/>
      <c r="L52" s="82" t="e">
        <f t="shared" si="2"/>
        <v>#REF!</v>
      </c>
      <c r="M52" s="82" t="e">
        <f t="shared" si="3"/>
        <v>#REF!</v>
      </c>
    </row>
    <row r="53" spans="1:13" s="5" customFormat="1" ht="16.899999999999999" customHeight="1">
      <c r="A53" s="38" t="e">
        <f>#REF!</f>
        <v>#REF!</v>
      </c>
      <c r="B53" s="39" t="e">
        <f>#REF!</f>
        <v>#REF!</v>
      </c>
      <c r="C53" s="40" t="e">
        <f>#REF!*'COMP MILLPESOS_ (2)'!$N$6</f>
        <v>#REF!</v>
      </c>
      <c r="D53" s="40" t="e">
        <f>#REF!*'COMP MILLPESOS_ (2)'!$N$6</f>
        <v>#REF!</v>
      </c>
      <c r="E53" s="40" t="e">
        <f>#REF!*'COMP MILLPESOS_ (2)'!$N$6</f>
        <v>#REF!</v>
      </c>
      <c r="F53" s="41" t="e">
        <f t="shared" si="0"/>
        <v>#REF!</v>
      </c>
      <c r="G53" s="40" t="e">
        <f t="shared" si="5"/>
        <v>#REF!</v>
      </c>
      <c r="H53" s="40" t="e">
        <f>#REF!*'COMP MILLPESOS_ (2)'!$N$6</f>
        <v>#REF!</v>
      </c>
      <c r="I53" s="40" t="e">
        <f>#REF!*'COMP MILLPESOS_ (2)'!$N$6</f>
        <v>#REF!</v>
      </c>
      <c r="J53" s="40" t="e">
        <f t="shared" si="1"/>
        <v>#REF!</v>
      </c>
      <c r="K53" s="40"/>
      <c r="L53" s="82" t="e">
        <f t="shared" si="2"/>
        <v>#REF!</v>
      </c>
      <c r="M53" s="82" t="e">
        <f t="shared" si="3"/>
        <v>#REF!</v>
      </c>
    </row>
    <row r="54" spans="1:13" s="5" customFormat="1" ht="16.899999999999999" customHeight="1">
      <c r="A54" s="38" t="e">
        <f>#REF!</f>
        <v>#REF!</v>
      </c>
      <c r="B54" s="39" t="e">
        <f>#REF!</f>
        <v>#REF!</v>
      </c>
      <c r="C54" s="40" t="e">
        <f>#REF!*'COMP MILLPESOS_ (2)'!$N$6</f>
        <v>#REF!</v>
      </c>
      <c r="D54" s="40" t="e">
        <f>#REF!*'COMP MILLPESOS_ (2)'!$N$6</f>
        <v>#REF!</v>
      </c>
      <c r="E54" s="40" t="e">
        <f>#REF!*'COMP MILLPESOS_ (2)'!$N$6</f>
        <v>#REF!</v>
      </c>
      <c r="F54" s="41" t="e">
        <f t="shared" si="0"/>
        <v>#REF!</v>
      </c>
      <c r="G54" s="40" t="e">
        <f t="shared" si="5"/>
        <v>#REF!</v>
      </c>
      <c r="H54" s="40" t="e">
        <f>#REF!*'COMP MILLPESOS_ (2)'!$N$6</f>
        <v>#REF!</v>
      </c>
      <c r="I54" s="40" t="e">
        <f>#REF!*'COMP MILLPESOS_ (2)'!$N$6</f>
        <v>#REF!</v>
      </c>
      <c r="J54" s="40" t="e">
        <f t="shared" si="1"/>
        <v>#REF!</v>
      </c>
      <c r="K54" s="40"/>
      <c r="L54" s="82" t="e">
        <f t="shared" si="2"/>
        <v>#REF!</v>
      </c>
      <c r="M54" s="82" t="e">
        <f t="shared" si="3"/>
        <v>#REF!</v>
      </c>
    </row>
    <row r="55" spans="1:13" s="5" customFormat="1" ht="16.899999999999999" customHeight="1">
      <c r="A55" s="38" t="e">
        <f>#REF!</f>
        <v>#REF!</v>
      </c>
      <c r="B55" s="39" t="e">
        <f>#REF!</f>
        <v>#REF!</v>
      </c>
      <c r="C55" s="40" t="e">
        <f>#REF!*'COMP MILLPESOS_ (2)'!$N$6</f>
        <v>#REF!</v>
      </c>
      <c r="D55" s="40" t="e">
        <f>#REF!*'COMP MILLPESOS_ (2)'!$N$6</f>
        <v>#REF!</v>
      </c>
      <c r="E55" s="40" t="e">
        <f>#REF!*'COMP MILLPESOS_ (2)'!$N$6</f>
        <v>#REF!</v>
      </c>
      <c r="F55" s="41" t="e">
        <f t="shared" si="0"/>
        <v>#REF!</v>
      </c>
      <c r="G55" s="40" t="e">
        <f t="shared" si="5"/>
        <v>#REF!</v>
      </c>
      <c r="H55" s="40" t="e">
        <f>#REF!*'COMP MILLPESOS_ (2)'!$N$6</f>
        <v>#REF!</v>
      </c>
      <c r="I55" s="40" t="e">
        <f>#REF!*'COMP MILLPESOS_ (2)'!$N$6</f>
        <v>#REF!</v>
      </c>
      <c r="J55" s="40" t="e">
        <f t="shared" si="1"/>
        <v>#REF!</v>
      </c>
      <c r="K55" s="40"/>
      <c r="L55" s="82" t="e">
        <f t="shared" si="2"/>
        <v>#REF!</v>
      </c>
      <c r="M55" s="82" t="e">
        <f t="shared" si="3"/>
        <v>#REF!</v>
      </c>
    </row>
    <row r="56" spans="1:13" s="5" customFormat="1" ht="16.899999999999999" customHeight="1">
      <c r="A56" s="38" t="e">
        <f>#REF!</f>
        <v>#REF!</v>
      </c>
      <c r="B56" s="39" t="e">
        <f>#REF!</f>
        <v>#REF!</v>
      </c>
      <c r="C56" s="40" t="e">
        <f>#REF!*'COMP MILLPESOS_ (2)'!$N$6</f>
        <v>#REF!</v>
      </c>
      <c r="D56" s="40" t="e">
        <f>#REF!*'COMP MILLPESOS_ (2)'!$N$6</f>
        <v>#REF!</v>
      </c>
      <c r="E56" s="92" t="e">
        <f>#REF!*'COMP MILLPESOS_ (2)'!$N$6</f>
        <v>#REF!</v>
      </c>
      <c r="F56" s="41" t="e">
        <f t="shared" si="0"/>
        <v>#REF!</v>
      </c>
      <c r="G56" s="40" t="e">
        <f t="shared" si="5"/>
        <v>#REF!</v>
      </c>
      <c r="H56" s="40" t="e">
        <f>#REF!*'COMP MILLPESOS_ (2)'!$N$6</f>
        <v>#REF!</v>
      </c>
      <c r="I56" s="40" t="e">
        <f>#REF!*'COMP MILLPESOS_ (2)'!$N$6</f>
        <v>#REF!</v>
      </c>
      <c r="J56" s="40" t="e">
        <f t="shared" si="1"/>
        <v>#REF!</v>
      </c>
      <c r="K56" s="40"/>
      <c r="L56" s="82" t="e">
        <f t="shared" si="2"/>
        <v>#REF!</v>
      </c>
      <c r="M56" s="82" t="e">
        <f t="shared" si="3"/>
        <v>#REF!</v>
      </c>
    </row>
    <row r="57" spans="1:13" s="5" customFormat="1" ht="16.899999999999999" customHeight="1">
      <c r="A57" s="38" t="e">
        <f>#REF!</f>
        <v>#REF!</v>
      </c>
      <c r="B57" s="39" t="e">
        <f>#REF!</f>
        <v>#REF!</v>
      </c>
      <c r="C57" s="40" t="e">
        <f>#REF!*'COMP MILLPESOS_ (2)'!$N$6</f>
        <v>#REF!</v>
      </c>
      <c r="D57" s="40" t="e">
        <f>#REF!*'COMP MILLPESOS_ (2)'!$N$6</f>
        <v>#REF!</v>
      </c>
      <c r="E57" s="40" t="e">
        <f>#REF!*'COMP MILLPESOS_ (2)'!$N$6</f>
        <v>#REF!</v>
      </c>
      <c r="F57" s="41" t="e">
        <f t="shared" si="0"/>
        <v>#REF!</v>
      </c>
      <c r="G57" s="40" t="e">
        <f t="shared" si="5"/>
        <v>#REF!</v>
      </c>
      <c r="H57" s="40" t="e">
        <f>#REF!*'COMP MILLPESOS_ (2)'!$N$6</f>
        <v>#REF!</v>
      </c>
      <c r="I57" s="40" t="e">
        <f>#REF!*'COMP MILLPESOS_ (2)'!$N$6</f>
        <v>#REF!</v>
      </c>
      <c r="J57" s="40" t="e">
        <f t="shared" si="1"/>
        <v>#REF!</v>
      </c>
      <c r="K57" s="40"/>
      <c r="L57" s="82" t="e">
        <f t="shared" si="2"/>
        <v>#REF!</v>
      </c>
      <c r="M57" s="82" t="e">
        <f t="shared" si="3"/>
        <v>#REF!</v>
      </c>
    </row>
    <row r="58" spans="1:13" s="5" customFormat="1" ht="16.899999999999999" customHeight="1">
      <c r="A58" s="38" t="e">
        <f>#REF!</f>
        <v>#REF!</v>
      </c>
      <c r="B58" s="39" t="e">
        <f>#REF!</f>
        <v>#REF!</v>
      </c>
      <c r="C58" s="40" t="e">
        <f>#REF!*'COMP MILLPESOS_ (2)'!$N$6</f>
        <v>#REF!</v>
      </c>
      <c r="D58" s="40" t="e">
        <f>#REF!*'COMP MILLPESOS_ (2)'!$N$6</f>
        <v>#REF!</v>
      </c>
      <c r="E58" s="40" t="e">
        <f>#REF!*'COMP MILLPESOS_ (2)'!$N$6</f>
        <v>#REF!</v>
      </c>
      <c r="F58" s="41" t="e">
        <f t="shared" si="0"/>
        <v>#REF!</v>
      </c>
      <c r="G58" s="40" t="e">
        <f t="shared" si="5"/>
        <v>#REF!</v>
      </c>
      <c r="H58" s="40" t="e">
        <f>#REF!*'COMP MILLPESOS_ (2)'!$N$6</f>
        <v>#REF!</v>
      </c>
      <c r="I58" s="40" t="e">
        <f>#REF!*'COMP MILLPESOS_ (2)'!$N$6</f>
        <v>#REF!</v>
      </c>
      <c r="J58" s="40" t="e">
        <f t="shared" si="1"/>
        <v>#REF!</v>
      </c>
      <c r="K58" s="40"/>
      <c r="L58" s="82" t="e">
        <f t="shared" si="2"/>
        <v>#REF!</v>
      </c>
      <c r="M58" s="82" t="e">
        <f t="shared" si="3"/>
        <v>#REF!</v>
      </c>
    </row>
    <row r="59" spans="1:13" s="5" customFormat="1" ht="16.899999999999999" customHeight="1">
      <c r="A59" s="38" t="e">
        <f>#REF!</f>
        <v>#REF!</v>
      </c>
      <c r="B59" s="39" t="e">
        <f>#REF!</f>
        <v>#REF!</v>
      </c>
      <c r="C59" s="40" t="e">
        <f>#REF!*'COMP MILLPESOS_ (2)'!$N$6</f>
        <v>#REF!</v>
      </c>
      <c r="D59" s="40" t="e">
        <f>#REF!*'COMP MILLPESOS_ (2)'!$N$6</f>
        <v>#REF!</v>
      </c>
      <c r="E59" s="40" t="e">
        <f>#REF!*'COMP MILLPESOS_ (2)'!$N$6</f>
        <v>#REF!</v>
      </c>
      <c r="F59" s="41" t="e">
        <f t="shared" si="0"/>
        <v>#REF!</v>
      </c>
      <c r="G59" s="40" t="e">
        <f t="shared" si="5"/>
        <v>#REF!</v>
      </c>
      <c r="H59" s="40" t="e">
        <f>#REF!*'COMP MILLPESOS_ (2)'!$N$6</f>
        <v>#REF!</v>
      </c>
      <c r="I59" s="40" t="e">
        <f>#REF!*'COMP MILLPESOS_ (2)'!$N$6</f>
        <v>#REF!</v>
      </c>
      <c r="J59" s="40" t="e">
        <f t="shared" si="1"/>
        <v>#REF!</v>
      </c>
      <c r="K59" s="40"/>
      <c r="L59" s="82" t="e">
        <f t="shared" si="2"/>
        <v>#REF!</v>
      </c>
      <c r="M59" s="82" t="e">
        <f t="shared" si="3"/>
        <v>#REF!</v>
      </c>
    </row>
    <row r="60" spans="1:13" s="5" customFormat="1" ht="16.899999999999999" customHeight="1">
      <c r="A60" s="38" t="e">
        <f>#REF!</f>
        <v>#REF!</v>
      </c>
      <c r="B60" s="39" t="e">
        <f>#REF!</f>
        <v>#REF!</v>
      </c>
      <c r="C60" s="40" t="e">
        <f>#REF!*'COMP MILLPESOS_ (2)'!$N$6</f>
        <v>#REF!</v>
      </c>
      <c r="D60" s="40" t="e">
        <f>#REF!*'COMP MILLPESOS_ (2)'!$N$6</f>
        <v>#REF!</v>
      </c>
      <c r="E60" s="40" t="e">
        <f>#REF!*'COMP MILLPESOS_ (2)'!$N$6</f>
        <v>#REF!</v>
      </c>
      <c r="F60" s="41" t="e">
        <f t="shared" si="0"/>
        <v>#REF!</v>
      </c>
      <c r="G60" s="40" t="e">
        <f t="shared" si="5"/>
        <v>#REF!</v>
      </c>
      <c r="H60" s="40" t="e">
        <f>#REF!*'COMP MILLPESOS_ (2)'!$N$6</f>
        <v>#REF!</v>
      </c>
      <c r="I60" s="40" t="e">
        <f>#REF!*'COMP MILLPESOS_ (2)'!$N$6</f>
        <v>#REF!</v>
      </c>
      <c r="J60" s="40" t="e">
        <f t="shared" si="1"/>
        <v>#REF!</v>
      </c>
      <c r="K60" s="40"/>
      <c r="L60" s="82" t="e">
        <f t="shared" si="2"/>
        <v>#REF!</v>
      </c>
      <c r="M60" s="82" t="e">
        <f t="shared" si="3"/>
        <v>#REF!</v>
      </c>
    </row>
    <row r="61" spans="1:13" s="5" customFormat="1" ht="16.899999999999999" customHeight="1">
      <c r="A61" s="38" t="e">
        <f>#REF!</f>
        <v>#REF!</v>
      </c>
      <c r="B61" s="39" t="e">
        <f>#REF!</f>
        <v>#REF!</v>
      </c>
      <c r="C61" s="40" t="e">
        <f>#REF!*'COMP MILLPESOS_ (2)'!$N$6</f>
        <v>#REF!</v>
      </c>
      <c r="D61" s="40" t="e">
        <f>#REF!*'COMP MILLPESOS_ (2)'!$N$6</f>
        <v>#REF!</v>
      </c>
      <c r="E61" s="40" t="e">
        <f>#REF!*'COMP MILLPESOS_ (2)'!$N$6</f>
        <v>#REF!</v>
      </c>
      <c r="F61" s="41" t="e">
        <f t="shared" si="0"/>
        <v>#REF!</v>
      </c>
      <c r="G61" s="40" t="e">
        <f t="shared" si="5"/>
        <v>#REF!</v>
      </c>
      <c r="H61" s="40" t="e">
        <f>#REF!*'COMP MILLPESOS_ (2)'!$N$6</f>
        <v>#REF!</v>
      </c>
      <c r="I61" s="40" t="e">
        <f>#REF!*'COMP MILLPESOS_ (2)'!$N$6</f>
        <v>#REF!</v>
      </c>
      <c r="J61" s="40" t="e">
        <f t="shared" si="1"/>
        <v>#REF!</v>
      </c>
      <c r="K61" s="40"/>
      <c r="L61" s="82" t="e">
        <f t="shared" si="2"/>
        <v>#REF!</v>
      </c>
      <c r="M61" s="82" t="e">
        <f t="shared" si="3"/>
        <v>#REF!</v>
      </c>
    </row>
    <row r="62" spans="1:13" s="5" customFormat="1" ht="16.899999999999999" customHeight="1">
      <c r="A62" s="38" t="e">
        <f>#REF!</f>
        <v>#REF!</v>
      </c>
      <c r="B62" s="39" t="e">
        <f>#REF!</f>
        <v>#REF!</v>
      </c>
      <c r="C62" s="40" t="e">
        <f>#REF!*'COMP MILLPESOS_ (2)'!$N$6</f>
        <v>#REF!</v>
      </c>
      <c r="D62" s="40" t="e">
        <f>#REF!*'COMP MILLPESOS_ (2)'!$N$6</f>
        <v>#REF!</v>
      </c>
      <c r="E62" s="40" t="e">
        <f>#REF!*'COMP MILLPESOS_ (2)'!$N$6</f>
        <v>#REF!</v>
      </c>
      <c r="F62" s="41" t="e">
        <f t="shared" si="0"/>
        <v>#REF!</v>
      </c>
      <c r="G62" s="40" t="e">
        <f t="shared" si="5"/>
        <v>#REF!</v>
      </c>
      <c r="H62" s="40" t="e">
        <f>#REF!*'COMP MILLPESOS_ (2)'!$N$6</f>
        <v>#REF!</v>
      </c>
      <c r="I62" s="40" t="e">
        <f>#REF!*'COMP MILLPESOS_ (2)'!$N$6</f>
        <v>#REF!</v>
      </c>
      <c r="J62" s="40" t="e">
        <f t="shared" si="1"/>
        <v>#REF!</v>
      </c>
      <c r="K62" s="40"/>
      <c r="L62" s="82" t="e">
        <f t="shared" si="2"/>
        <v>#REF!</v>
      </c>
      <c r="M62" s="82" t="e">
        <f t="shared" si="3"/>
        <v>#REF!</v>
      </c>
    </row>
    <row r="63" spans="1:13" s="5" customFormat="1" ht="16.899999999999999" customHeight="1">
      <c r="A63" s="38" t="e">
        <f>#REF!</f>
        <v>#REF!</v>
      </c>
      <c r="B63" s="39" t="e">
        <f>#REF!</f>
        <v>#REF!</v>
      </c>
      <c r="C63" s="40" t="e">
        <f>#REF!*'COMP MILLPESOS_ (2)'!$N$6</f>
        <v>#REF!</v>
      </c>
      <c r="D63" s="40" t="e">
        <f>#REF!*'COMP MILLPESOS_ (2)'!$N$6</f>
        <v>#REF!</v>
      </c>
      <c r="E63" s="40" t="e">
        <f>#REF!*'COMP MILLPESOS_ (2)'!$N$6</f>
        <v>#REF!</v>
      </c>
      <c r="F63" s="41" t="e">
        <f t="shared" si="0"/>
        <v>#REF!</v>
      </c>
      <c r="G63" s="40" t="e">
        <f t="shared" si="5"/>
        <v>#REF!</v>
      </c>
      <c r="H63" s="40" t="e">
        <f>#REF!*'COMP MILLPESOS_ (2)'!$N$6</f>
        <v>#REF!</v>
      </c>
      <c r="I63" s="40" t="e">
        <f>#REF!*'COMP MILLPESOS_ (2)'!$N$6</f>
        <v>#REF!</v>
      </c>
      <c r="J63" s="40" t="e">
        <f t="shared" si="1"/>
        <v>#REF!</v>
      </c>
      <c r="K63" s="40"/>
      <c r="L63" s="82" t="e">
        <f t="shared" si="2"/>
        <v>#REF!</v>
      </c>
      <c r="M63" s="82" t="e">
        <f t="shared" si="3"/>
        <v>#REF!</v>
      </c>
    </row>
    <row r="64" spans="1:13" s="5" customFormat="1" ht="16.899999999999999" customHeight="1">
      <c r="A64" s="38" t="e">
        <f>#REF!</f>
        <v>#REF!</v>
      </c>
      <c r="B64" s="39" t="e">
        <f>#REF!</f>
        <v>#REF!</v>
      </c>
      <c r="C64" s="40" t="e">
        <f>#REF!*'COMP MILLPESOS_ (2)'!$N$6</f>
        <v>#REF!</v>
      </c>
      <c r="D64" s="40" t="e">
        <f>#REF!*'COMP MILLPESOS_ (2)'!$N$6</f>
        <v>#REF!</v>
      </c>
      <c r="E64" s="40" t="e">
        <f>#REF!*'COMP MILLPESOS_ (2)'!$N$6</f>
        <v>#REF!</v>
      </c>
      <c r="F64" s="41" t="e">
        <f t="shared" si="0"/>
        <v>#REF!</v>
      </c>
      <c r="G64" s="40" t="e">
        <f t="shared" si="5"/>
        <v>#REF!</v>
      </c>
      <c r="H64" s="40" t="e">
        <f>#REF!*'COMP MILLPESOS_ (2)'!$N$6</f>
        <v>#REF!</v>
      </c>
      <c r="I64" s="40" t="e">
        <f>#REF!*'COMP MILLPESOS_ (2)'!$N$6</f>
        <v>#REF!</v>
      </c>
      <c r="J64" s="40" t="e">
        <f t="shared" si="1"/>
        <v>#REF!</v>
      </c>
      <c r="K64" s="40"/>
      <c r="L64" s="82" t="e">
        <f t="shared" si="2"/>
        <v>#REF!</v>
      </c>
      <c r="M64" s="82" t="e">
        <f t="shared" si="3"/>
        <v>#REF!</v>
      </c>
    </row>
    <row r="65" spans="1:14" s="5" customFormat="1" ht="16.899999999999999" customHeight="1">
      <c r="A65" s="38" t="e">
        <f>#REF!</f>
        <v>#REF!</v>
      </c>
      <c r="B65" s="39" t="e">
        <f>#REF!</f>
        <v>#REF!</v>
      </c>
      <c r="C65" s="40" t="e">
        <f>#REF!*'COMP MILLPESOS_ (2)'!$N$6</f>
        <v>#REF!</v>
      </c>
      <c r="D65" s="40" t="e">
        <f>#REF!*'COMP MILLPESOS_ (2)'!$N$6</f>
        <v>#REF!</v>
      </c>
      <c r="E65" s="40" t="e">
        <f>#REF!*'COMP MILLPESOS_ (2)'!$N$6</f>
        <v>#REF!</v>
      </c>
      <c r="F65" s="41" t="e">
        <f t="shared" si="0"/>
        <v>#REF!</v>
      </c>
      <c r="G65" s="40" t="e">
        <f t="shared" si="5"/>
        <v>#REF!</v>
      </c>
      <c r="H65" s="40" t="e">
        <f>#REF!*'COMP MILLPESOS_ (2)'!$N$6</f>
        <v>#REF!</v>
      </c>
      <c r="I65" s="40" t="e">
        <f>#REF!*'COMP MILLPESOS_ (2)'!$N$6</f>
        <v>#REF!</v>
      </c>
      <c r="J65" s="40" t="e">
        <f t="shared" si="1"/>
        <v>#REF!</v>
      </c>
      <c r="K65" s="40"/>
      <c r="L65" s="82" t="e">
        <f t="shared" si="2"/>
        <v>#REF!</v>
      </c>
      <c r="M65" s="82" t="e">
        <f t="shared" si="3"/>
        <v>#REF!</v>
      </c>
    </row>
    <row r="66" spans="1:14" s="5" customFormat="1" ht="16.899999999999999" customHeight="1">
      <c r="A66" s="38" t="e">
        <f>#REF!</f>
        <v>#REF!</v>
      </c>
      <c r="B66" s="39" t="e">
        <f>#REF!</f>
        <v>#REF!</v>
      </c>
      <c r="C66" s="40" t="e">
        <f>#REF!*'COMP MILLPESOS_ (2)'!$N$6</f>
        <v>#REF!</v>
      </c>
      <c r="D66" s="40" t="e">
        <f>#REF!*'COMP MILLPESOS_ (2)'!$N$6</f>
        <v>#REF!</v>
      </c>
      <c r="E66" s="40" t="e">
        <f>#REF!*'COMP MILLPESOS_ (2)'!$N$6</f>
        <v>#REF!</v>
      </c>
      <c r="F66" s="41" t="e">
        <f t="shared" si="0"/>
        <v>#REF!</v>
      </c>
      <c r="G66" s="40" t="e">
        <f t="shared" si="5"/>
        <v>#REF!</v>
      </c>
      <c r="H66" s="40" t="e">
        <f>#REF!*'COMP MILLPESOS_ (2)'!$N$6</f>
        <v>#REF!</v>
      </c>
      <c r="I66" s="40" t="e">
        <f>#REF!*'COMP MILLPESOS_ (2)'!$N$6</f>
        <v>#REF!</v>
      </c>
      <c r="J66" s="40" t="e">
        <f t="shared" si="1"/>
        <v>#REF!</v>
      </c>
      <c r="K66" s="40"/>
      <c r="L66" s="82" t="e">
        <f t="shared" si="2"/>
        <v>#REF!</v>
      </c>
      <c r="M66" s="82" t="e">
        <f t="shared" si="3"/>
        <v>#REF!</v>
      </c>
    </row>
    <row r="67" spans="1:14" s="5" customFormat="1" ht="16.899999999999999" customHeight="1">
      <c r="A67" s="38" t="e">
        <f>#REF!</f>
        <v>#REF!</v>
      </c>
      <c r="B67" s="39" t="e">
        <f>#REF!</f>
        <v>#REF!</v>
      </c>
      <c r="C67" s="40" t="e">
        <f>#REF!*'COMP MILLPESOS_ (2)'!$N$6</f>
        <v>#REF!</v>
      </c>
      <c r="D67" s="40" t="e">
        <f>#REF!*'COMP MILLPESOS_ (2)'!$N$6</f>
        <v>#REF!</v>
      </c>
      <c r="E67" s="92" t="e">
        <f>#REF!*'COMP MILLPESOS_ (2)'!$N$6</f>
        <v>#REF!</v>
      </c>
      <c r="F67" s="41" t="e">
        <f t="shared" si="0"/>
        <v>#REF!</v>
      </c>
      <c r="G67" s="40" t="e">
        <f t="shared" si="5"/>
        <v>#REF!</v>
      </c>
      <c r="H67" s="40" t="e">
        <f>#REF!*'COMP MILLPESOS_ (2)'!$N$6</f>
        <v>#REF!</v>
      </c>
      <c r="I67" s="40" t="e">
        <f>#REF!*'COMP MILLPESOS_ (2)'!$N$6</f>
        <v>#REF!</v>
      </c>
      <c r="J67" s="40" t="e">
        <f t="shared" si="1"/>
        <v>#REF!</v>
      </c>
      <c r="K67" s="40"/>
      <c r="L67" s="82" t="e">
        <f t="shared" si="2"/>
        <v>#REF!</v>
      </c>
      <c r="M67" s="82" t="e">
        <f t="shared" si="3"/>
        <v>#REF!</v>
      </c>
    </row>
    <row r="68" spans="1:14" s="5" customFormat="1" ht="16.899999999999999" customHeight="1">
      <c r="A68" s="38" t="e">
        <f>#REF!</f>
        <v>#REF!</v>
      </c>
      <c r="B68" s="39" t="e">
        <f>#REF!</f>
        <v>#REF!</v>
      </c>
      <c r="C68" s="40" t="e">
        <f>#REF!*'COMP MILLPESOS_ (2)'!$N$6</f>
        <v>#REF!</v>
      </c>
      <c r="D68" s="40" t="e">
        <f>#REF!*'COMP MILLPESOS_ (2)'!$N$6</f>
        <v>#REF!</v>
      </c>
      <c r="E68" s="92" t="e">
        <f>#REF!*'COMP MILLPESOS_ (2)'!$N$6</f>
        <v>#REF!</v>
      </c>
      <c r="F68" s="41" t="e">
        <f t="shared" si="0"/>
        <v>#REF!</v>
      </c>
      <c r="G68" s="40" t="e">
        <f t="shared" si="5"/>
        <v>#REF!</v>
      </c>
      <c r="H68" s="40" t="e">
        <f>#REF!*'COMP MILLPESOS_ (2)'!$N$6</f>
        <v>#REF!</v>
      </c>
      <c r="I68" s="40" t="e">
        <f>#REF!*'COMP MILLPESOS_ (2)'!$N$6</f>
        <v>#REF!</v>
      </c>
      <c r="J68" s="40" t="e">
        <f t="shared" si="1"/>
        <v>#REF!</v>
      </c>
      <c r="K68" s="40"/>
      <c r="L68" s="82" t="e">
        <f t="shared" si="2"/>
        <v>#REF!</v>
      </c>
      <c r="M68" s="82" t="e">
        <f t="shared" si="3"/>
        <v>#REF!</v>
      </c>
    </row>
    <row r="69" spans="1:14" s="5" customFormat="1" ht="16.899999999999999" customHeight="1">
      <c r="A69" s="38">
        <v>62</v>
      </c>
      <c r="B69" s="39" t="s">
        <v>459</v>
      </c>
      <c r="C69" s="40" t="e">
        <f>#REF!*'COMP MILLPESOS_ (2)'!$N$6</f>
        <v>#REF!</v>
      </c>
      <c r="D69" s="40" t="e">
        <f>#REF!*'COMP MILLPESOS_ (2)'!$N$6</f>
        <v>#REF!</v>
      </c>
      <c r="E69" s="40" t="e">
        <f>#REF!*'COMP MILLPESOS_ (2)'!$N$6</f>
        <v>#REF!</v>
      </c>
      <c r="F69" s="41" t="e">
        <f t="shared" si="0"/>
        <v>#REF!</v>
      </c>
      <c r="G69" s="40"/>
      <c r="H69" s="40" t="e">
        <f>#REF!*'COMP MILLPESOS_ (2)'!$N$6</f>
        <v>#REF!</v>
      </c>
      <c r="I69" s="40" t="e">
        <f>#REF!*'COMP MILLPESOS_ (2)'!$N$6</f>
        <v>#REF!</v>
      </c>
      <c r="J69" s="40" t="e">
        <f t="shared" si="1"/>
        <v>#REF!</v>
      </c>
      <c r="K69" s="40"/>
      <c r="L69" s="82" t="e">
        <f t="shared" si="2"/>
        <v>#REF!</v>
      </c>
      <c r="M69" s="82" t="e">
        <f t="shared" si="3"/>
        <v>#REF!</v>
      </c>
      <c r="N69" s="8"/>
    </row>
    <row r="70" spans="1:14" s="5" customFormat="1" ht="16.899999999999999" customHeight="1">
      <c r="A70" s="38" t="e">
        <f>#REF!</f>
        <v>#REF!</v>
      </c>
      <c r="B70" s="39" t="e">
        <f>#REF!</f>
        <v>#REF!</v>
      </c>
      <c r="C70" s="40" t="e">
        <f>#REF!*'COMP MILLPESOS_ (2)'!$N$6</f>
        <v>#REF!</v>
      </c>
      <c r="D70" s="40" t="e">
        <f>#REF!*'COMP MILLPESOS_ (2)'!$N$6</f>
        <v>#REF!</v>
      </c>
      <c r="E70" s="40" t="e">
        <f>#REF!*'COMP MILLPESOS_ (2)'!$N$6</f>
        <v>#REF!</v>
      </c>
      <c r="F70" s="41" t="e">
        <f t="shared" si="0"/>
        <v>#REF!</v>
      </c>
      <c r="G70" s="40" t="e">
        <f>+E70+F70</f>
        <v>#REF!</v>
      </c>
      <c r="H70" s="40" t="e">
        <f>#REF!*'COMP MILLPESOS_ (2)'!$N$6</f>
        <v>#REF!</v>
      </c>
      <c r="I70" s="40" t="e">
        <f>#REF!*'COMP MILLPESOS_ (2)'!$N$6</f>
        <v>#REF!</v>
      </c>
      <c r="J70" s="40" t="e">
        <f t="shared" si="1"/>
        <v>#REF!</v>
      </c>
      <c r="K70" s="40"/>
      <c r="L70" s="82" t="e">
        <f t="shared" si="2"/>
        <v>#REF!</v>
      </c>
      <c r="M70" s="82" t="e">
        <f t="shared" si="3"/>
        <v>#REF!</v>
      </c>
    </row>
    <row r="71" spans="1:14" s="5" customFormat="1" ht="16.899999999999999" customHeight="1">
      <c r="A71" s="38" t="e">
        <f>#REF!</f>
        <v>#REF!</v>
      </c>
      <c r="B71" s="39" t="e">
        <f>#REF!</f>
        <v>#REF!</v>
      </c>
      <c r="C71" s="40" t="e">
        <f>#REF!*'COMP MILLPESOS_ (2)'!$N$6</f>
        <v>#REF!</v>
      </c>
      <c r="D71" s="40" t="e">
        <f>#REF!*'COMP MILLPESOS_ (2)'!$N$6</f>
        <v>#REF!</v>
      </c>
      <c r="E71" s="40" t="e">
        <f>#REF!*'COMP MILLPESOS_ (2)'!$N$6</f>
        <v>#REF!</v>
      </c>
      <c r="F71" s="41" t="e">
        <f t="shared" si="0"/>
        <v>#REF!</v>
      </c>
      <c r="G71" s="40" t="e">
        <f>+E71+F71</f>
        <v>#REF!</v>
      </c>
      <c r="H71" s="40" t="e">
        <f>#REF!*'COMP MILLPESOS_ (2)'!$N$6</f>
        <v>#REF!</v>
      </c>
      <c r="I71" s="40" t="e">
        <f>#REF!*'COMP MILLPESOS_ (2)'!$N$6</f>
        <v>#REF!</v>
      </c>
      <c r="J71" s="40" t="e">
        <f t="shared" si="1"/>
        <v>#REF!</v>
      </c>
      <c r="K71" s="40"/>
      <c r="L71" s="82" t="e">
        <f t="shared" si="2"/>
        <v>#REF!</v>
      </c>
      <c r="M71" s="82" t="e">
        <f t="shared" si="3"/>
        <v>#REF!</v>
      </c>
    </row>
    <row r="72" spans="1:14" s="5" customFormat="1" ht="16.899999999999999" customHeight="1">
      <c r="A72" s="38" t="e">
        <f>#REF!</f>
        <v>#REF!</v>
      </c>
      <c r="B72" s="39" t="e">
        <f>#REF!</f>
        <v>#REF!</v>
      </c>
      <c r="C72" s="40" t="e">
        <f>#REF!*'COMP MILLPESOS_ (2)'!$N$6</f>
        <v>#REF!</v>
      </c>
      <c r="D72" s="40" t="e">
        <f>#REF!*'COMP MILLPESOS_ (2)'!$N$6</f>
        <v>#REF!</v>
      </c>
      <c r="E72" s="40" t="e">
        <f>#REF!*'COMP MILLPESOS_ (2)'!$N$6</f>
        <v>#REF!</v>
      </c>
      <c r="F72" s="41" t="e">
        <f t="shared" si="0"/>
        <v>#REF!</v>
      </c>
      <c r="G72" s="40" t="e">
        <f>+E72+F72</f>
        <v>#REF!</v>
      </c>
      <c r="H72" s="40" t="e">
        <f>#REF!*'COMP MILLPESOS_ (2)'!$N$6</f>
        <v>#REF!</v>
      </c>
      <c r="I72" s="40" t="e">
        <f>#REF!*'COMP MILLPESOS_ (2)'!$N$6</f>
        <v>#REF!</v>
      </c>
      <c r="J72" s="40" t="e">
        <f t="shared" si="1"/>
        <v>#REF!</v>
      </c>
      <c r="K72" s="40"/>
      <c r="L72" s="82" t="e">
        <f t="shared" si="2"/>
        <v>#REF!</v>
      </c>
      <c r="M72" s="82" t="e">
        <f t="shared" si="3"/>
        <v>#REF!</v>
      </c>
    </row>
    <row r="73" spans="1:14" s="5" customFormat="1" ht="16.899999999999999" customHeight="1">
      <c r="A73" s="38" t="e">
        <f>#REF!</f>
        <v>#REF!</v>
      </c>
      <c r="B73" s="39" t="e">
        <f>#REF!</f>
        <v>#REF!</v>
      </c>
      <c r="C73" s="40" t="e">
        <f>#REF!*'COMP MILLPESOS_ (2)'!$N$6</f>
        <v>#REF!</v>
      </c>
      <c r="D73" s="40" t="e">
        <f>#REF!*'COMP MILLPESOS_ (2)'!$N$6</f>
        <v>#REF!</v>
      </c>
      <c r="E73" s="40" t="e">
        <f>#REF!*'COMP MILLPESOS_ (2)'!$N$6</f>
        <v>#REF!</v>
      </c>
      <c r="F73" s="41" t="e">
        <f t="shared" si="0"/>
        <v>#REF!</v>
      </c>
      <c r="G73" s="40" t="e">
        <f>+E73+F73</f>
        <v>#REF!</v>
      </c>
      <c r="H73" s="40" t="e">
        <f>#REF!*'COMP MILLPESOS_ (2)'!$N$6</f>
        <v>#REF!</v>
      </c>
      <c r="I73" s="40" t="e">
        <f>#REF!*'COMP MILLPESOS_ (2)'!$N$6</f>
        <v>#REF!</v>
      </c>
      <c r="J73" s="40" t="e">
        <f t="shared" si="1"/>
        <v>#REF!</v>
      </c>
      <c r="K73" s="40"/>
      <c r="L73" s="82" t="e">
        <f t="shared" si="2"/>
        <v>#REF!</v>
      </c>
      <c r="M73" s="82" t="e">
        <f t="shared" si="3"/>
        <v>#REF!</v>
      </c>
    </row>
    <row r="74" spans="1:14" s="5" customFormat="1" ht="16.899999999999999" customHeight="1">
      <c r="A74" s="38" t="e">
        <f>#REF!</f>
        <v>#REF!</v>
      </c>
      <c r="B74" s="39" t="e">
        <f>#REF!</f>
        <v>#REF!</v>
      </c>
      <c r="C74" s="40" t="e">
        <f>#REF!*'COMP MILLPESOS_ (2)'!$N$6</f>
        <v>#REF!</v>
      </c>
      <c r="D74" s="40" t="e">
        <f>#REF!*'COMP MILLPESOS_ (2)'!$N$6</f>
        <v>#REF!</v>
      </c>
      <c r="E74" s="40" t="e">
        <f>#REF!*'COMP MILLPESOS_ (2)'!$N$6</f>
        <v>#REF!</v>
      </c>
      <c r="F74" s="41" t="e">
        <f t="shared" ref="F74:F137" si="6">D74+E74</f>
        <v>#REF!</v>
      </c>
      <c r="G74" s="40" t="e">
        <f>+E74+F74</f>
        <v>#REF!</v>
      </c>
      <c r="H74" s="40" t="e">
        <f>#REF!*'COMP MILLPESOS_ (2)'!$N$6</f>
        <v>#REF!</v>
      </c>
      <c r="I74" s="40" t="e">
        <f>#REF!*'COMP MILLPESOS_ (2)'!$N$6</f>
        <v>#REF!</v>
      </c>
      <c r="J74" s="40" t="e">
        <f t="shared" ref="J74:J137" si="7">H74+I74</f>
        <v>#REF!</v>
      </c>
      <c r="K74" s="40"/>
      <c r="L74" s="82" t="e">
        <f t="shared" ref="L74:L137" si="8">C74-F74-J74</f>
        <v>#REF!</v>
      </c>
      <c r="M74" s="82" t="e">
        <f t="shared" ref="M74:M137" si="9">J74+L74</f>
        <v>#REF!</v>
      </c>
    </row>
    <row r="75" spans="1:14" s="5" customFormat="1" ht="16.899999999999999" customHeight="1">
      <c r="A75" s="38" t="e">
        <f>#REF!</f>
        <v>#REF!</v>
      </c>
      <c r="B75" s="39" t="e">
        <f>#REF!</f>
        <v>#REF!</v>
      </c>
      <c r="C75" s="40" t="e">
        <f>#REF!*'COMP MILLPESOS_ (2)'!$N$6</f>
        <v>#REF!</v>
      </c>
      <c r="D75" s="40" t="e">
        <f>#REF!*'COMP MILLPESOS_ (2)'!$N$6</f>
        <v>#REF!</v>
      </c>
      <c r="E75" s="40" t="e">
        <f>#REF!*'COMP MILLPESOS_ (2)'!$N$6</f>
        <v>#REF!</v>
      </c>
      <c r="F75" s="41" t="e">
        <f t="shared" si="6"/>
        <v>#REF!</v>
      </c>
      <c r="G75" s="40"/>
      <c r="H75" s="40" t="e">
        <f>#REF!*'COMP MILLPESOS_ (2)'!$N$6</f>
        <v>#REF!</v>
      </c>
      <c r="I75" s="40" t="e">
        <f>#REF!*'COMP MILLPESOS_ (2)'!$N$6</f>
        <v>#REF!</v>
      </c>
      <c r="J75" s="40" t="e">
        <f t="shared" si="7"/>
        <v>#REF!</v>
      </c>
      <c r="K75" s="40"/>
      <c r="L75" s="82" t="e">
        <f t="shared" si="8"/>
        <v>#REF!</v>
      </c>
      <c r="M75" s="82" t="e">
        <f t="shared" si="9"/>
        <v>#REF!</v>
      </c>
    </row>
    <row r="76" spans="1:14" s="5" customFormat="1" ht="16.899999999999999" customHeight="1">
      <c r="A76" s="38" t="e">
        <f>#REF!</f>
        <v>#REF!</v>
      </c>
      <c r="B76" s="39" t="e">
        <f>#REF!</f>
        <v>#REF!</v>
      </c>
      <c r="C76" s="40" t="e">
        <f>#REF!*'COMP MILLPESOS_ (2)'!$N$6</f>
        <v>#REF!</v>
      </c>
      <c r="D76" s="40" t="e">
        <f>#REF!*'COMP MILLPESOS_ (2)'!$N$6</f>
        <v>#REF!</v>
      </c>
      <c r="E76" s="40" t="e">
        <f>#REF!*'COMP MILLPESOS_ (2)'!$N$6</f>
        <v>#REF!</v>
      </c>
      <c r="F76" s="41" t="e">
        <f t="shared" si="6"/>
        <v>#REF!</v>
      </c>
      <c r="G76" s="40"/>
      <c r="H76" s="40" t="e">
        <f>#REF!*'COMP MILLPESOS_ (2)'!$N$6</f>
        <v>#REF!</v>
      </c>
      <c r="I76" s="40" t="e">
        <f>#REF!*'COMP MILLPESOS_ (2)'!$N$6</f>
        <v>#REF!</v>
      </c>
      <c r="J76" s="40" t="e">
        <f t="shared" si="7"/>
        <v>#REF!</v>
      </c>
      <c r="K76" s="40"/>
      <c r="L76" s="82" t="e">
        <f t="shared" si="8"/>
        <v>#REF!</v>
      </c>
      <c r="M76" s="82" t="e">
        <f t="shared" si="9"/>
        <v>#REF!</v>
      </c>
    </row>
    <row r="77" spans="1:14" s="5" customFormat="1" ht="16.899999999999999" customHeight="1">
      <c r="A77" s="38" t="e">
        <f>#REF!</f>
        <v>#REF!</v>
      </c>
      <c r="B77" s="39" t="e">
        <f>#REF!</f>
        <v>#REF!</v>
      </c>
      <c r="C77" s="40" t="e">
        <f>#REF!*'COMP MILLPESOS_ (2)'!$N$6</f>
        <v>#REF!</v>
      </c>
      <c r="D77" s="40" t="e">
        <f>#REF!*'COMP MILLPESOS_ (2)'!$N$6</f>
        <v>#REF!</v>
      </c>
      <c r="E77" s="40" t="e">
        <f>#REF!*'COMP MILLPESOS_ (2)'!$N$6</f>
        <v>#REF!</v>
      </c>
      <c r="F77" s="41" t="e">
        <f t="shared" si="6"/>
        <v>#REF!</v>
      </c>
      <c r="G77" s="40" t="e">
        <f t="shared" ref="G77:G103" si="10">+E77+F77</f>
        <v>#REF!</v>
      </c>
      <c r="H77" s="40" t="e">
        <f>#REF!*'COMP MILLPESOS_ (2)'!$N$6</f>
        <v>#REF!</v>
      </c>
      <c r="I77" s="40" t="e">
        <f>#REF!*'COMP MILLPESOS_ (2)'!$N$6</f>
        <v>#REF!</v>
      </c>
      <c r="J77" s="40" t="e">
        <f t="shared" si="7"/>
        <v>#REF!</v>
      </c>
      <c r="K77" s="40"/>
      <c r="L77" s="82" t="e">
        <f t="shared" si="8"/>
        <v>#REF!</v>
      </c>
      <c r="M77" s="82" t="e">
        <f t="shared" si="9"/>
        <v>#REF!</v>
      </c>
    </row>
    <row r="78" spans="1:14" s="5" customFormat="1" ht="16.899999999999999" customHeight="1">
      <c r="A78" s="38" t="e">
        <f>#REF!</f>
        <v>#REF!</v>
      </c>
      <c r="B78" s="39" t="e">
        <f>#REF!</f>
        <v>#REF!</v>
      </c>
      <c r="C78" s="40" t="e">
        <f>#REF!*'COMP MILLPESOS_ (2)'!$N$6</f>
        <v>#REF!</v>
      </c>
      <c r="D78" s="40" t="e">
        <f>#REF!*'COMP MILLPESOS_ (2)'!$N$6</f>
        <v>#REF!</v>
      </c>
      <c r="E78" s="92" t="e">
        <f>#REF!*'COMP MILLPESOS_ (2)'!$N$6</f>
        <v>#REF!</v>
      </c>
      <c r="F78" s="41" t="e">
        <f t="shared" si="6"/>
        <v>#REF!</v>
      </c>
      <c r="G78" s="40" t="e">
        <f t="shared" si="10"/>
        <v>#REF!</v>
      </c>
      <c r="H78" s="40" t="e">
        <f>#REF!*'COMP MILLPESOS_ (2)'!$N$6</f>
        <v>#REF!</v>
      </c>
      <c r="I78" s="40" t="e">
        <f>#REF!*'COMP MILLPESOS_ (2)'!$N$6</f>
        <v>#REF!</v>
      </c>
      <c r="J78" s="40" t="e">
        <f t="shared" si="7"/>
        <v>#REF!</v>
      </c>
      <c r="K78" s="40"/>
      <c r="L78" s="82" t="e">
        <f t="shared" si="8"/>
        <v>#REF!</v>
      </c>
      <c r="M78" s="82" t="e">
        <f t="shared" si="9"/>
        <v>#REF!</v>
      </c>
    </row>
    <row r="79" spans="1:14" s="5" customFormat="1" ht="16.899999999999999" customHeight="1">
      <c r="A79" s="38" t="e">
        <f>#REF!</f>
        <v>#REF!</v>
      </c>
      <c r="B79" s="39" t="e">
        <f>#REF!</f>
        <v>#REF!</v>
      </c>
      <c r="C79" s="40" t="e">
        <f>#REF!*'COMP MILLPESOS_ (2)'!$N$6</f>
        <v>#REF!</v>
      </c>
      <c r="D79" s="40" t="e">
        <f>#REF!*'COMP MILLPESOS_ (2)'!$N$6</f>
        <v>#REF!</v>
      </c>
      <c r="E79" s="92" t="e">
        <f>#REF!*'COMP MILLPESOS_ (2)'!$N$6</f>
        <v>#REF!</v>
      </c>
      <c r="F79" s="41" t="e">
        <f t="shared" si="6"/>
        <v>#REF!</v>
      </c>
      <c r="G79" s="40" t="e">
        <f t="shared" si="10"/>
        <v>#REF!</v>
      </c>
      <c r="H79" s="40" t="e">
        <f>#REF!*'COMP MILLPESOS_ (2)'!$N$6</f>
        <v>#REF!</v>
      </c>
      <c r="I79" s="40" t="e">
        <f>#REF!*'COMP MILLPESOS_ (2)'!$N$6</f>
        <v>#REF!</v>
      </c>
      <c r="J79" s="40" t="e">
        <f t="shared" si="7"/>
        <v>#REF!</v>
      </c>
      <c r="K79" s="40"/>
      <c r="L79" s="82" t="e">
        <f t="shared" si="8"/>
        <v>#REF!</v>
      </c>
      <c r="M79" s="82" t="e">
        <f t="shared" si="9"/>
        <v>#REF!</v>
      </c>
    </row>
    <row r="80" spans="1:14" s="5" customFormat="1" ht="16.899999999999999" customHeight="1">
      <c r="A80" s="38" t="e">
        <f>#REF!</f>
        <v>#REF!</v>
      </c>
      <c r="B80" s="39" t="e">
        <f>#REF!</f>
        <v>#REF!</v>
      </c>
      <c r="C80" s="40" t="e">
        <f>#REF!*'COMP MILLPESOS_ (2)'!$N$6</f>
        <v>#REF!</v>
      </c>
      <c r="D80" s="40" t="e">
        <f>#REF!*'COMP MILLPESOS_ (2)'!$N$6</f>
        <v>#REF!</v>
      </c>
      <c r="E80" s="92" t="e">
        <f>#REF!*'COMP MILLPESOS_ (2)'!$N$6</f>
        <v>#REF!</v>
      </c>
      <c r="F80" s="41" t="e">
        <f t="shared" si="6"/>
        <v>#REF!</v>
      </c>
      <c r="G80" s="40" t="e">
        <f t="shared" si="10"/>
        <v>#REF!</v>
      </c>
      <c r="H80" s="40" t="e">
        <f>#REF!*'COMP MILLPESOS_ (2)'!$N$6</f>
        <v>#REF!</v>
      </c>
      <c r="I80" s="40" t="e">
        <f>#REF!*'COMP MILLPESOS_ (2)'!$N$6</f>
        <v>#REF!</v>
      </c>
      <c r="J80" s="40" t="e">
        <f t="shared" si="7"/>
        <v>#REF!</v>
      </c>
      <c r="K80" s="40"/>
      <c r="L80" s="82" t="e">
        <f t="shared" si="8"/>
        <v>#REF!</v>
      </c>
      <c r="M80" s="82" t="e">
        <f t="shared" si="9"/>
        <v>#REF!</v>
      </c>
    </row>
    <row r="81" spans="1:19" s="5" customFormat="1" ht="16.899999999999999" customHeight="1">
      <c r="A81" s="38" t="e">
        <f>#REF!</f>
        <v>#REF!</v>
      </c>
      <c r="B81" s="39" t="e">
        <f>#REF!</f>
        <v>#REF!</v>
      </c>
      <c r="C81" s="40" t="e">
        <f>#REF!*'COMP MILLPESOS_ (2)'!$N$6</f>
        <v>#REF!</v>
      </c>
      <c r="D81" s="40" t="e">
        <f>#REF!*'COMP MILLPESOS_ (2)'!$N$6</f>
        <v>#REF!</v>
      </c>
      <c r="E81" s="92" t="e">
        <f>#REF!*'COMP MILLPESOS_ (2)'!$N$6</f>
        <v>#REF!</v>
      </c>
      <c r="F81" s="41" t="e">
        <f t="shared" si="6"/>
        <v>#REF!</v>
      </c>
      <c r="G81" s="40" t="e">
        <f t="shared" si="10"/>
        <v>#REF!</v>
      </c>
      <c r="H81" s="40" t="e">
        <f>#REF!*'COMP MILLPESOS_ (2)'!$N$6</f>
        <v>#REF!</v>
      </c>
      <c r="I81" s="40" t="e">
        <f>#REF!*'COMP MILLPESOS_ (2)'!$N$6</f>
        <v>#REF!</v>
      </c>
      <c r="J81" s="40" t="e">
        <f t="shared" si="7"/>
        <v>#REF!</v>
      </c>
      <c r="K81" s="40"/>
      <c r="L81" s="82" t="e">
        <f t="shared" si="8"/>
        <v>#REF!</v>
      </c>
      <c r="M81" s="82" t="e">
        <f t="shared" si="9"/>
        <v>#REF!</v>
      </c>
    </row>
    <row r="82" spans="1:19" s="5" customFormat="1" ht="16.899999999999999" customHeight="1">
      <c r="A82" s="38" t="e">
        <f>#REF!</f>
        <v>#REF!</v>
      </c>
      <c r="B82" s="39" t="e">
        <f>#REF!</f>
        <v>#REF!</v>
      </c>
      <c r="C82" s="40" t="e">
        <f>#REF!*'COMP MILLPESOS_ (2)'!$N$6</f>
        <v>#REF!</v>
      </c>
      <c r="D82" s="40" t="e">
        <f>#REF!*'COMP MILLPESOS_ (2)'!$N$6</f>
        <v>#REF!</v>
      </c>
      <c r="E82" s="92" t="e">
        <f>#REF!*'COMP MILLPESOS_ (2)'!$N$6</f>
        <v>#REF!</v>
      </c>
      <c r="F82" s="41" t="e">
        <f t="shared" si="6"/>
        <v>#REF!</v>
      </c>
      <c r="G82" s="40" t="e">
        <f t="shared" si="10"/>
        <v>#REF!</v>
      </c>
      <c r="H82" s="40" t="e">
        <f>#REF!*'COMP MILLPESOS_ (2)'!$N$6</f>
        <v>#REF!</v>
      </c>
      <c r="I82" s="40" t="e">
        <f>#REF!*'COMP MILLPESOS_ (2)'!$N$6</f>
        <v>#REF!</v>
      </c>
      <c r="J82" s="40" t="e">
        <f t="shared" si="7"/>
        <v>#REF!</v>
      </c>
      <c r="K82" s="40"/>
      <c r="L82" s="82" t="e">
        <f t="shared" si="8"/>
        <v>#REF!</v>
      </c>
      <c r="M82" s="82" t="e">
        <f t="shared" si="9"/>
        <v>#REF!</v>
      </c>
    </row>
    <row r="83" spans="1:19" s="5" customFormat="1" ht="16.899999999999999" customHeight="1">
      <c r="A83" s="38" t="e">
        <f>#REF!</f>
        <v>#REF!</v>
      </c>
      <c r="B83" s="39" t="e">
        <f>#REF!</f>
        <v>#REF!</v>
      </c>
      <c r="C83" s="40" t="e">
        <f>#REF!*'COMP MILLPESOS_ (2)'!$N$6</f>
        <v>#REF!</v>
      </c>
      <c r="D83" s="40" t="e">
        <f>#REF!*'COMP MILLPESOS_ (2)'!$N$6</f>
        <v>#REF!</v>
      </c>
      <c r="E83" s="92" t="e">
        <f>#REF!*'COMP MILLPESOS_ (2)'!$N$6</f>
        <v>#REF!</v>
      </c>
      <c r="F83" s="41" t="e">
        <f t="shared" si="6"/>
        <v>#REF!</v>
      </c>
      <c r="G83" s="40" t="e">
        <f t="shared" si="10"/>
        <v>#REF!</v>
      </c>
      <c r="H83" s="40" t="e">
        <f>#REF!*'COMP MILLPESOS_ (2)'!$N$6</f>
        <v>#REF!</v>
      </c>
      <c r="I83" s="40" t="e">
        <f>#REF!*'COMP MILLPESOS_ (2)'!$N$6</f>
        <v>#REF!</v>
      </c>
      <c r="J83" s="40" t="e">
        <f t="shared" si="7"/>
        <v>#REF!</v>
      </c>
      <c r="K83" s="40"/>
      <c r="L83" s="82" t="e">
        <f t="shared" si="8"/>
        <v>#REF!</v>
      </c>
      <c r="M83" s="82" t="e">
        <f t="shared" si="9"/>
        <v>#REF!</v>
      </c>
    </row>
    <row r="84" spans="1:19" s="5" customFormat="1" ht="16.899999999999999" customHeight="1">
      <c r="A84" s="38" t="e">
        <f>#REF!</f>
        <v>#REF!</v>
      </c>
      <c r="B84" s="39" t="e">
        <f>#REF!</f>
        <v>#REF!</v>
      </c>
      <c r="C84" s="40" t="e">
        <f>#REF!*'COMP MILLPESOS_ (2)'!$N$6</f>
        <v>#REF!</v>
      </c>
      <c r="D84" s="40" t="e">
        <f>#REF!*'COMP MILLPESOS_ (2)'!$N$6</f>
        <v>#REF!</v>
      </c>
      <c r="E84" s="92" t="e">
        <f>#REF!*'COMP MILLPESOS_ (2)'!$N$6</f>
        <v>#REF!</v>
      </c>
      <c r="F84" s="41" t="e">
        <f t="shared" si="6"/>
        <v>#REF!</v>
      </c>
      <c r="G84" s="40" t="e">
        <f t="shared" si="10"/>
        <v>#REF!</v>
      </c>
      <c r="H84" s="40" t="e">
        <f>#REF!*'COMP MILLPESOS_ (2)'!$N$6</f>
        <v>#REF!</v>
      </c>
      <c r="I84" s="40" t="e">
        <f>#REF!*'COMP MILLPESOS_ (2)'!$N$6</f>
        <v>#REF!</v>
      </c>
      <c r="J84" s="40" t="e">
        <f t="shared" si="7"/>
        <v>#REF!</v>
      </c>
      <c r="K84" s="40"/>
      <c r="L84" s="82" t="e">
        <f t="shared" si="8"/>
        <v>#REF!</v>
      </c>
      <c r="M84" s="82" t="e">
        <f t="shared" si="9"/>
        <v>#REF!</v>
      </c>
    </row>
    <row r="85" spans="1:19" s="5" customFormat="1" ht="16.899999999999999" customHeight="1">
      <c r="A85" s="38" t="e">
        <f>#REF!</f>
        <v>#REF!</v>
      </c>
      <c r="B85" s="39" t="e">
        <f>#REF!</f>
        <v>#REF!</v>
      </c>
      <c r="C85" s="40" t="e">
        <f>#REF!*'COMP MILLPESOS_ (2)'!$N$6</f>
        <v>#REF!</v>
      </c>
      <c r="D85" s="40" t="e">
        <f>#REF!*'COMP MILLPESOS_ (2)'!$N$6</f>
        <v>#REF!</v>
      </c>
      <c r="E85" s="92" t="e">
        <f>#REF!*'COMP MILLPESOS_ (2)'!$N$6</f>
        <v>#REF!</v>
      </c>
      <c r="F85" s="41" t="e">
        <f t="shared" si="6"/>
        <v>#REF!</v>
      </c>
      <c r="G85" s="40" t="e">
        <f t="shared" si="10"/>
        <v>#REF!</v>
      </c>
      <c r="H85" s="40" t="e">
        <f>#REF!*'COMP MILLPESOS_ (2)'!$N$6</f>
        <v>#REF!</v>
      </c>
      <c r="I85" s="40" t="e">
        <f>#REF!*'COMP MILLPESOS_ (2)'!$N$6</f>
        <v>#REF!</v>
      </c>
      <c r="J85" s="40" t="e">
        <f t="shared" si="7"/>
        <v>#REF!</v>
      </c>
      <c r="K85" s="40"/>
      <c r="L85" s="82" t="e">
        <f t="shared" si="8"/>
        <v>#REF!</v>
      </c>
      <c r="M85" s="82" t="e">
        <f t="shared" si="9"/>
        <v>#REF!</v>
      </c>
    </row>
    <row r="86" spans="1:19" s="5" customFormat="1" ht="16.899999999999999" customHeight="1">
      <c r="A86" s="38" t="e">
        <f>#REF!</f>
        <v>#REF!</v>
      </c>
      <c r="B86" s="39" t="e">
        <f>#REF!</f>
        <v>#REF!</v>
      </c>
      <c r="C86" s="40" t="e">
        <f>#REF!*'COMP MILLPESOS_ (2)'!$N$6</f>
        <v>#REF!</v>
      </c>
      <c r="D86" s="40" t="e">
        <f>#REF!*'COMP MILLPESOS_ (2)'!$N$6</f>
        <v>#REF!</v>
      </c>
      <c r="E86" s="92" t="e">
        <f>#REF!*'COMP MILLPESOS_ (2)'!$N$6</f>
        <v>#REF!</v>
      </c>
      <c r="F86" s="41" t="e">
        <f t="shared" si="6"/>
        <v>#REF!</v>
      </c>
      <c r="G86" s="40" t="e">
        <f t="shared" si="10"/>
        <v>#REF!</v>
      </c>
      <c r="H86" s="40" t="e">
        <f>#REF!*'COMP MILLPESOS_ (2)'!$N$6</f>
        <v>#REF!</v>
      </c>
      <c r="I86" s="40" t="e">
        <f>#REF!*'COMP MILLPESOS_ (2)'!$N$6</f>
        <v>#REF!</v>
      </c>
      <c r="J86" s="40" t="e">
        <f t="shared" si="7"/>
        <v>#REF!</v>
      </c>
      <c r="K86" s="40"/>
      <c r="L86" s="82" t="e">
        <f t="shared" si="8"/>
        <v>#REF!</v>
      </c>
      <c r="M86" s="82" t="e">
        <f t="shared" si="9"/>
        <v>#REF!</v>
      </c>
    </row>
    <row r="87" spans="1:19" s="5" customFormat="1" ht="16.899999999999999" customHeight="1">
      <c r="A87" s="38" t="e">
        <f>#REF!</f>
        <v>#REF!</v>
      </c>
      <c r="B87" s="39" t="e">
        <f>#REF!</f>
        <v>#REF!</v>
      </c>
      <c r="C87" s="40" t="e">
        <f>#REF!*'COMP MILLPESOS_ (2)'!$N$6</f>
        <v>#REF!</v>
      </c>
      <c r="D87" s="40" t="e">
        <f>#REF!*'COMP MILLPESOS_ (2)'!$N$6</f>
        <v>#REF!</v>
      </c>
      <c r="E87" s="92" t="e">
        <f>#REF!*'COMP MILLPESOS_ (2)'!$N$6</f>
        <v>#REF!</v>
      </c>
      <c r="F87" s="41" t="e">
        <f t="shared" si="6"/>
        <v>#REF!</v>
      </c>
      <c r="G87" s="40" t="e">
        <f t="shared" si="10"/>
        <v>#REF!</v>
      </c>
      <c r="H87" s="40" t="e">
        <f>#REF!*'COMP MILLPESOS_ (2)'!$N$6</f>
        <v>#REF!</v>
      </c>
      <c r="I87" s="40" t="e">
        <f>#REF!*'COMP MILLPESOS_ (2)'!$N$6</f>
        <v>#REF!</v>
      </c>
      <c r="J87" s="40" t="e">
        <f t="shared" si="7"/>
        <v>#REF!</v>
      </c>
      <c r="K87" s="40"/>
      <c r="L87" s="82" t="e">
        <f t="shared" si="8"/>
        <v>#REF!</v>
      </c>
      <c r="M87" s="82" t="e">
        <f t="shared" si="9"/>
        <v>#REF!</v>
      </c>
    </row>
    <row r="88" spans="1:19" s="5" customFormat="1" ht="16.899999999999999" customHeight="1">
      <c r="A88" s="38" t="e">
        <f>#REF!</f>
        <v>#REF!</v>
      </c>
      <c r="B88" s="39" t="e">
        <f>#REF!</f>
        <v>#REF!</v>
      </c>
      <c r="C88" s="40" t="e">
        <f>#REF!*'COMP MILLPESOS_ (2)'!$N$6</f>
        <v>#REF!</v>
      </c>
      <c r="D88" s="40" t="e">
        <f>#REF!*'COMP MILLPESOS_ (2)'!$N$6</f>
        <v>#REF!</v>
      </c>
      <c r="E88" s="92" t="e">
        <f>#REF!*'COMP MILLPESOS_ (2)'!$N$6</f>
        <v>#REF!</v>
      </c>
      <c r="F88" s="41" t="e">
        <f t="shared" si="6"/>
        <v>#REF!</v>
      </c>
      <c r="G88" s="40" t="e">
        <f t="shared" si="10"/>
        <v>#REF!</v>
      </c>
      <c r="H88" s="40" t="e">
        <f>#REF!*'COMP MILLPESOS_ (2)'!$N$6</f>
        <v>#REF!</v>
      </c>
      <c r="I88" s="40" t="e">
        <f>#REF!*'COMP MILLPESOS_ (2)'!$N$6</f>
        <v>#REF!</v>
      </c>
      <c r="J88" s="40" t="e">
        <f t="shared" si="7"/>
        <v>#REF!</v>
      </c>
      <c r="K88" s="40"/>
      <c r="L88" s="82" t="e">
        <f t="shared" si="8"/>
        <v>#REF!</v>
      </c>
      <c r="M88" s="82" t="e">
        <f t="shared" si="9"/>
        <v>#REF!</v>
      </c>
    </row>
    <row r="89" spans="1:19" s="5" customFormat="1" ht="16.899999999999999" customHeight="1">
      <c r="A89" s="38" t="e">
        <f>#REF!</f>
        <v>#REF!</v>
      </c>
      <c r="B89" s="39" t="e">
        <f>#REF!</f>
        <v>#REF!</v>
      </c>
      <c r="C89" s="40" t="e">
        <f>#REF!*'COMP MILLPESOS_ (2)'!$N$6</f>
        <v>#REF!</v>
      </c>
      <c r="D89" s="40" t="e">
        <f>#REF!*'COMP MILLPESOS_ (2)'!$N$6</f>
        <v>#REF!</v>
      </c>
      <c r="E89" s="92" t="e">
        <f>#REF!*'COMP MILLPESOS_ (2)'!$N$6</f>
        <v>#REF!</v>
      </c>
      <c r="F89" s="41" t="e">
        <f t="shared" si="6"/>
        <v>#REF!</v>
      </c>
      <c r="G89" s="40" t="e">
        <f t="shared" si="10"/>
        <v>#REF!</v>
      </c>
      <c r="H89" s="40" t="e">
        <f>#REF!*'COMP MILLPESOS_ (2)'!$N$6</f>
        <v>#REF!</v>
      </c>
      <c r="I89" s="40" t="e">
        <f>#REF!*'COMP MILLPESOS_ (2)'!$N$6</f>
        <v>#REF!</v>
      </c>
      <c r="J89" s="40" t="e">
        <f t="shared" si="7"/>
        <v>#REF!</v>
      </c>
      <c r="K89" s="40"/>
      <c r="L89" s="82" t="e">
        <f t="shared" si="8"/>
        <v>#REF!</v>
      </c>
      <c r="M89" s="82" t="e">
        <f t="shared" si="9"/>
        <v>#REF!</v>
      </c>
    </row>
    <row r="90" spans="1:19" s="5" customFormat="1" ht="16.899999999999999" customHeight="1">
      <c r="A90" s="38" t="e">
        <f>#REF!</f>
        <v>#REF!</v>
      </c>
      <c r="B90" s="39" t="e">
        <f>#REF!</f>
        <v>#REF!</v>
      </c>
      <c r="C90" s="40" t="e">
        <f>#REF!*'COMP MILLPESOS_ (2)'!$N$6</f>
        <v>#REF!</v>
      </c>
      <c r="D90" s="40" t="e">
        <f>#REF!*'COMP MILLPESOS_ (2)'!$N$6</f>
        <v>#REF!</v>
      </c>
      <c r="E90" s="92" t="e">
        <f>#REF!*'COMP MILLPESOS_ (2)'!$N$6</f>
        <v>#REF!</v>
      </c>
      <c r="F90" s="41" t="e">
        <f t="shared" si="6"/>
        <v>#REF!</v>
      </c>
      <c r="G90" s="40" t="e">
        <f t="shared" si="10"/>
        <v>#REF!</v>
      </c>
      <c r="H90" s="40" t="e">
        <f>#REF!*'COMP MILLPESOS_ (2)'!$N$6</f>
        <v>#REF!</v>
      </c>
      <c r="I90" s="40" t="e">
        <f>#REF!*'COMP MILLPESOS_ (2)'!$N$6</f>
        <v>#REF!</v>
      </c>
      <c r="J90" s="40" t="e">
        <f t="shared" si="7"/>
        <v>#REF!</v>
      </c>
      <c r="K90" s="40"/>
      <c r="L90" s="82" t="e">
        <f t="shared" si="8"/>
        <v>#REF!</v>
      </c>
      <c r="M90" s="82" t="e">
        <f t="shared" si="9"/>
        <v>#REF!</v>
      </c>
    </row>
    <row r="91" spans="1:19" s="5" customFormat="1" ht="16.899999999999999" customHeight="1">
      <c r="A91" s="38" t="e">
        <f>#REF!</f>
        <v>#REF!</v>
      </c>
      <c r="B91" s="39" t="e">
        <f>#REF!</f>
        <v>#REF!</v>
      </c>
      <c r="C91" s="40" t="e">
        <f>#REF!*'COMP MILLPESOS_ (2)'!$N$6</f>
        <v>#REF!</v>
      </c>
      <c r="D91" s="40" t="e">
        <f>#REF!*'COMP MILLPESOS_ (2)'!$N$6</f>
        <v>#REF!</v>
      </c>
      <c r="E91" s="92" t="e">
        <f>#REF!*'COMP MILLPESOS_ (2)'!$N$6</f>
        <v>#REF!</v>
      </c>
      <c r="F91" s="41" t="e">
        <f t="shared" si="6"/>
        <v>#REF!</v>
      </c>
      <c r="G91" s="40" t="e">
        <f t="shared" si="10"/>
        <v>#REF!</v>
      </c>
      <c r="H91" s="40" t="e">
        <f>#REF!*'COMP MILLPESOS_ (2)'!$N$6</f>
        <v>#REF!</v>
      </c>
      <c r="I91" s="40" t="e">
        <f>#REF!*'COMP MILLPESOS_ (2)'!$N$6</f>
        <v>#REF!</v>
      </c>
      <c r="J91" s="40" t="e">
        <f t="shared" si="7"/>
        <v>#REF!</v>
      </c>
      <c r="K91" s="40"/>
      <c r="L91" s="82" t="e">
        <f t="shared" si="8"/>
        <v>#REF!</v>
      </c>
      <c r="M91" s="82" t="e">
        <f t="shared" si="9"/>
        <v>#REF!</v>
      </c>
    </row>
    <row r="92" spans="1:19" s="5" customFormat="1" ht="16.899999999999999" customHeight="1">
      <c r="A92" s="38" t="e">
        <f>#REF!</f>
        <v>#REF!</v>
      </c>
      <c r="B92" s="39" t="e">
        <f>#REF!</f>
        <v>#REF!</v>
      </c>
      <c r="C92" s="40" t="e">
        <f>#REF!*'COMP MILLPESOS_ (2)'!$N$6</f>
        <v>#REF!</v>
      </c>
      <c r="D92" s="40" t="e">
        <f>#REF!*'COMP MILLPESOS_ (2)'!$N$6</f>
        <v>#REF!</v>
      </c>
      <c r="E92" s="92" t="e">
        <f>#REF!*'COMP MILLPESOS_ (2)'!$N$6</f>
        <v>#REF!</v>
      </c>
      <c r="F92" s="41" t="e">
        <f t="shared" si="6"/>
        <v>#REF!</v>
      </c>
      <c r="G92" s="40" t="e">
        <f t="shared" si="10"/>
        <v>#REF!</v>
      </c>
      <c r="H92" s="40" t="e">
        <f>#REF!*'COMP MILLPESOS_ (2)'!$N$6</f>
        <v>#REF!</v>
      </c>
      <c r="I92" s="40" t="e">
        <f>#REF!*'COMP MILLPESOS_ (2)'!$N$6</f>
        <v>#REF!</v>
      </c>
      <c r="J92" s="40" t="e">
        <f t="shared" si="7"/>
        <v>#REF!</v>
      </c>
      <c r="K92" s="40"/>
      <c r="L92" s="82" t="e">
        <f t="shared" si="8"/>
        <v>#REF!</v>
      </c>
      <c r="M92" s="82" t="e">
        <f t="shared" si="9"/>
        <v>#REF!</v>
      </c>
    </row>
    <row r="93" spans="1:19" s="5" customFormat="1" ht="16.899999999999999" customHeight="1">
      <c r="A93" s="38" t="e">
        <f>#REF!</f>
        <v>#REF!</v>
      </c>
      <c r="B93" s="39" t="e">
        <f>#REF!</f>
        <v>#REF!</v>
      </c>
      <c r="C93" s="40" t="e">
        <f>#REF!*'COMP MILLPESOS_ (2)'!$N$6</f>
        <v>#REF!</v>
      </c>
      <c r="D93" s="40" t="e">
        <f>#REF!*'COMP MILLPESOS_ (2)'!$N$6</f>
        <v>#REF!</v>
      </c>
      <c r="E93" s="92" t="e">
        <f>#REF!*'COMP MILLPESOS_ (2)'!$N$6</f>
        <v>#REF!</v>
      </c>
      <c r="F93" s="41" t="e">
        <f t="shared" si="6"/>
        <v>#REF!</v>
      </c>
      <c r="G93" s="40" t="e">
        <f t="shared" si="10"/>
        <v>#REF!</v>
      </c>
      <c r="H93" s="40" t="e">
        <f>#REF!*'COMP MILLPESOS_ (2)'!$N$6</f>
        <v>#REF!</v>
      </c>
      <c r="I93" s="40" t="e">
        <f>#REF!*'COMP MILLPESOS_ (2)'!$N$6</f>
        <v>#REF!</v>
      </c>
      <c r="J93" s="40" t="e">
        <f t="shared" si="7"/>
        <v>#REF!</v>
      </c>
      <c r="K93" s="40"/>
      <c r="L93" s="82" t="e">
        <f t="shared" si="8"/>
        <v>#REF!</v>
      </c>
      <c r="M93" s="82" t="e">
        <f t="shared" si="9"/>
        <v>#REF!</v>
      </c>
    </row>
    <row r="94" spans="1:19" s="5" customFormat="1" ht="16.899999999999999" customHeight="1">
      <c r="A94" s="38" t="e">
        <f>#REF!</f>
        <v>#REF!</v>
      </c>
      <c r="B94" s="39" t="e">
        <f>#REF!</f>
        <v>#REF!</v>
      </c>
      <c r="C94" s="40" t="e">
        <f>#REF!*'COMP MILLPESOS_ (2)'!$N$6</f>
        <v>#REF!</v>
      </c>
      <c r="D94" s="40" t="e">
        <f>#REF!*'COMP MILLPESOS_ (2)'!$N$6</f>
        <v>#REF!</v>
      </c>
      <c r="E94" s="92" t="e">
        <f>#REF!*'COMP MILLPESOS_ (2)'!$N$6</f>
        <v>#REF!</v>
      </c>
      <c r="F94" s="41" t="e">
        <f t="shared" si="6"/>
        <v>#REF!</v>
      </c>
      <c r="G94" s="40" t="e">
        <f t="shared" si="10"/>
        <v>#REF!</v>
      </c>
      <c r="H94" s="40" t="e">
        <f>#REF!*'COMP MILLPESOS_ (2)'!$N$6</f>
        <v>#REF!</v>
      </c>
      <c r="I94" s="40" t="e">
        <f>#REF!*'COMP MILLPESOS_ (2)'!$N$6</f>
        <v>#REF!</v>
      </c>
      <c r="J94" s="40" t="e">
        <f t="shared" si="7"/>
        <v>#REF!</v>
      </c>
      <c r="K94" s="40"/>
      <c r="L94" s="82" t="e">
        <f t="shared" si="8"/>
        <v>#REF!</v>
      </c>
      <c r="M94" s="82" t="e">
        <f t="shared" si="9"/>
        <v>#REF!</v>
      </c>
    </row>
    <row r="95" spans="1:19" s="17" customFormat="1" ht="16.899999999999999" customHeight="1">
      <c r="A95" s="38" t="e">
        <f>#REF!</f>
        <v>#REF!</v>
      </c>
      <c r="B95" s="39" t="e">
        <f>#REF!</f>
        <v>#REF!</v>
      </c>
      <c r="C95" s="40" t="e">
        <f>#REF!*'COMP MILLPESOS_ (2)'!$N$6</f>
        <v>#REF!</v>
      </c>
      <c r="D95" s="40" t="e">
        <f>#REF!*'COMP MILLPESOS_ (2)'!$N$6</f>
        <v>#REF!</v>
      </c>
      <c r="E95" s="92" t="e">
        <f>#REF!*'COMP MILLPESOS_ (2)'!$N$6</f>
        <v>#REF!</v>
      </c>
      <c r="F95" s="41" t="e">
        <f t="shared" si="6"/>
        <v>#REF!</v>
      </c>
      <c r="G95" s="40" t="e">
        <f t="shared" si="10"/>
        <v>#REF!</v>
      </c>
      <c r="H95" s="40" t="e">
        <f>#REF!*'COMP MILLPESOS_ (2)'!$N$6</f>
        <v>#REF!</v>
      </c>
      <c r="I95" s="40" t="e">
        <f>#REF!*'COMP MILLPESOS_ (2)'!$N$6</f>
        <v>#REF!</v>
      </c>
      <c r="J95" s="40" t="e">
        <f t="shared" si="7"/>
        <v>#REF!</v>
      </c>
      <c r="K95" s="40"/>
      <c r="L95" s="82" t="e">
        <f t="shared" si="8"/>
        <v>#REF!</v>
      </c>
      <c r="M95" s="82" t="e">
        <f t="shared" si="9"/>
        <v>#REF!</v>
      </c>
      <c r="N95" s="5"/>
      <c r="O95" s="5"/>
      <c r="P95" s="5"/>
      <c r="Q95" s="5"/>
      <c r="R95" s="5"/>
      <c r="S95" s="5"/>
    </row>
    <row r="96" spans="1:19" s="5" customFormat="1" ht="16.899999999999999" customHeight="1">
      <c r="A96" s="38" t="e">
        <f>#REF!</f>
        <v>#REF!</v>
      </c>
      <c r="B96" s="39" t="e">
        <f>#REF!</f>
        <v>#REF!</v>
      </c>
      <c r="C96" s="40" t="e">
        <f>#REF!*'COMP MILLPESOS_ (2)'!$N$6</f>
        <v>#REF!</v>
      </c>
      <c r="D96" s="40" t="e">
        <f>#REF!*'COMP MILLPESOS_ (2)'!$N$6</f>
        <v>#REF!</v>
      </c>
      <c r="E96" s="92" t="e">
        <f>#REF!*'COMP MILLPESOS_ (2)'!$N$6</f>
        <v>#REF!</v>
      </c>
      <c r="F96" s="41" t="e">
        <f t="shared" si="6"/>
        <v>#REF!</v>
      </c>
      <c r="G96" s="40" t="e">
        <f t="shared" si="10"/>
        <v>#REF!</v>
      </c>
      <c r="H96" s="40" t="e">
        <f>#REF!*'COMP MILLPESOS_ (2)'!$N$6</f>
        <v>#REF!</v>
      </c>
      <c r="I96" s="40" t="e">
        <f>#REF!*'COMP MILLPESOS_ (2)'!$N$6</f>
        <v>#REF!</v>
      </c>
      <c r="J96" s="40" t="e">
        <f t="shared" si="7"/>
        <v>#REF!</v>
      </c>
      <c r="K96" s="40"/>
      <c r="L96" s="82" t="e">
        <f t="shared" si="8"/>
        <v>#REF!</v>
      </c>
      <c r="M96" s="82" t="e">
        <f t="shared" si="9"/>
        <v>#REF!</v>
      </c>
    </row>
    <row r="97" spans="1:14" s="5" customFormat="1" ht="16.899999999999999" customHeight="1">
      <c r="A97" s="38" t="e">
        <f>#REF!</f>
        <v>#REF!</v>
      </c>
      <c r="B97" s="39" t="e">
        <f>#REF!</f>
        <v>#REF!</v>
      </c>
      <c r="C97" s="40" t="e">
        <f>#REF!*'COMP MILLPESOS_ (2)'!$N$6</f>
        <v>#REF!</v>
      </c>
      <c r="D97" s="40" t="e">
        <f>#REF!*'COMP MILLPESOS_ (2)'!$N$6</f>
        <v>#REF!</v>
      </c>
      <c r="E97" s="40" t="e">
        <f>#REF!*'COMP MILLPESOS_ (2)'!$N$6</f>
        <v>#REF!</v>
      </c>
      <c r="F97" s="41" t="e">
        <f t="shared" si="6"/>
        <v>#REF!</v>
      </c>
      <c r="G97" s="40" t="e">
        <f t="shared" si="10"/>
        <v>#REF!</v>
      </c>
      <c r="H97" s="40" t="e">
        <f>#REF!*'COMP MILLPESOS_ (2)'!$N$6</f>
        <v>#REF!</v>
      </c>
      <c r="I97" s="40" t="e">
        <f>#REF!*'COMP MILLPESOS_ (2)'!$N$6</f>
        <v>#REF!</v>
      </c>
      <c r="J97" s="40" t="e">
        <f t="shared" si="7"/>
        <v>#REF!</v>
      </c>
      <c r="K97" s="40"/>
      <c r="L97" s="82" t="e">
        <f t="shared" si="8"/>
        <v>#REF!</v>
      </c>
      <c r="M97" s="82" t="e">
        <f t="shared" si="9"/>
        <v>#REF!</v>
      </c>
    </row>
    <row r="98" spans="1:14" s="5" customFormat="1" ht="16.899999999999999" customHeight="1">
      <c r="A98" s="38" t="e">
        <f>#REF!</f>
        <v>#REF!</v>
      </c>
      <c r="B98" s="39" t="e">
        <f>#REF!</f>
        <v>#REF!</v>
      </c>
      <c r="C98" s="40" t="e">
        <f>#REF!*'COMP MILLPESOS_ (2)'!$N$6</f>
        <v>#REF!</v>
      </c>
      <c r="D98" s="40" t="e">
        <f>#REF!*'COMP MILLPESOS_ (2)'!$N$6</f>
        <v>#REF!</v>
      </c>
      <c r="E98" s="40" t="e">
        <f>#REF!*'COMP MILLPESOS_ (2)'!$N$6</f>
        <v>#REF!</v>
      </c>
      <c r="F98" s="41" t="e">
        <f t="shared" si="6"/>
        <v>#REF!</v>
      </c>
      <c r="G98" s="40" t="e">
        <f t="shared" si="10"/>
        <v>#REF!</v>
      </c>
      <c r="H98" s="40" t="e">
        <f>#REF!*'COMP MILLPESOS_ (2)'!$N$6</f>
        <v>#REF!</v>
      </c>
      <c r="I98" s="40" t="e">
        <f>#REF!*'COMP MILLPESOS_ (2)'!$N$6</f>
        <v>#REF!</v>
      </c>
      <c r="J98" s="40" t="e">
        <f t="shared" si="7"/>
        <v>#REF!</v>
      </c>
      <c r="K98" s="40"/>
      <c r="L98" s="82" t="e">
        <f t="shared" si="8"/>
        <v>#REF!</v>
      </c>
      <c r="M98" s="82" t="e">
        <f t="shared" si="9"/>
        <v>#REF!</v>
      </c>
    </row>
    <row r="99" spans="1:14" s="5" customFormat="1" ht="16.899999999999999" customHeight="1">
      <c r="A99" s="38" t="e">
        <f>#REF!</f>
        <v>#REF!</v>
      </c>
      <c r="B99" s="39" t="e">
        <f>#REF!</f>
        <v>#REF!</v>
      </c>
      <c r="C99" s="40" t="e">
        <f>#REF!*'COMP MILLPESOS_ (2)'!$N$6</f>
        <v>#REF!</v>
      </c>
      <c r="D99" s="40" t="e">
        <f>#REF!*'COMP MILLPESOS_ (2)'!$N$6</f>
        <v>#REF!</v>
      </c>
      <c r="E99" s="40" t="e">
        <f>#REF!*'COMP MILLPESOS_ (2)'!$N$6</f>
        <v>#REF!</v>
      </c>
      <c r="F99" s="41" t="e">
        <f t="shared" si="6"/>
        <v>#REF!</v>
      </c>
      <c r="G99" s="40" t="e">
        <f t="shared" si="10"/>
        <v>#REF!</v>
      </c>
      <c r="H99" s="40" t="e">
        <f>#REF!*'COMP MILLPESOS_ (2)'!$N$6</f>
        <v>#REF!</v>
      </c>
      <c r="I99" s="40" t="e">
        <f>#REF!*'COMP MILLPESOS_ (2)'!$N$6</f>
        <v>#REF!</v>
      </c>
      <c r="J99" s="40" t="e">
        <f t="shared" si="7"/>
        <v>#REF!</v>
      </c>
      <c r="K99" s="40"/>
      <c r="L99" s="82" t="e">
        <f t="shared" si="8"/>
        <v>#REF!</v>
      </c>
      <c r="M99" s="82" t="e">
        <f t="shared" si="9"/>
        <v>#REF!</v>
      </c>
    </row>
    <row r="100" spans="1:14" s="5" customFormat="1" ht="16.899999999999999" customHeight="1">
      <c r="A100" s="38" t="e">
        <f>#REF!</f>
        <v>#REF!</v>
      </c>
      <c r="B100" s="39" t="e">
        <f>#REF!</f>
        <v>#REF!</v>
      </c>
      <c r="C100" s="40" t="e">
        <f>#REF!*'COMP MILLPESOS_ (2)'!$N$6</f>
        <v>#REF!</v>
      </c>
      <c r="D100" s="40" t="e">
        <f>#REF!*'COMP MILLPESOS_ (2)'!$N$6</f>
        <v>#REF!</v>
      </c>
      <c r="E100" s="40" t="e">
        <f>#REF!*'COMP MILLPESOS_ (2)'!$N$6</f>
        <v>#REF!</v>
      </c>
      <c r="F100" s="41" t="e">
        <f t="shared" si="6"/>
        <v>#REF!</v>
      </c>
      <c r="G100" s="40" t="e">
        <f t="shared" si="10"/>
        <v>#REF!</v>
      </c>
      <c r="H100" s="40" t="e">
        <f>#REF!*'COMP MILLPESOS_ (2)'!$N$6</f>
        <v>#REF!</v>
      </c>
      <c r="I100" s="40" t="e">
        <f>#REF!*'COMP MILLPESOS_ (2)'!$N$6</f>
        <v>#REF!</v>
      </c>
      <c r="J100" s="40" t="e">
        <f t="shared" si="7"/>
        <v>#REF!</v>
      </c>
      <c r="K100" s="40"/>
      <c r="L100" s="82" t="e">
        <f t="shared" si="8"/>
        <v>#REF!</v>
      </c>
      <c r="M100" s="82" t="e">
        <f t="shared" si="9"/>
        <v>#REF!</v>
      </c>
    </row>
    <row r="101" spans="1:14" s="5" customFormat="1" ht="16.899999999999999" customHeight="1">
      <c r="A101" s="38" t="e">
        <f>#REF!</f>
        <v>#REF!</v>
      </c>
      <c r="B101" s="39" t="e">
        <f>#REF!</f>
        <v>#REF!</v>
      </c>
      <c r="C101" s="40" t="e">
        <f>#REF!*'COMP MILLPESOS_ (2)'!$N$6</f>
        <v>#REF!</v>
      </c>
      <c r="D101" s="40" t="e">
        <f>#REF!*'COMP MILLPESOS_ (2)'!$N$6</f>
        <v>#REF!</v>
      </c>
      <c r="E101" s="40" t="e">
        <f>#REF!*'COMP MILLPESOS_ (2)'!$N$6</f>
        <v>#REF!</v>
      </c>
      <c r="F101" s="41" t="e">
        <f t="shared" si="6"/>
        <v>#REF!</v>
      </c>
      <c r="G101" s="40" t="e">
        <f t="shared" si="10"/>
        <v>#REF!</v>
      </c>
      <c r="H101" s="40" t="e">
        <f>#REF!*'COMP MILLPESOS_ (2)'!$N$6</f>
        <v>#REF!</v>
      </c>
      <c r="I101" s="40" t="e">
        <f>#REF!*'COMP MILLPESOS_ (2)'!$N$6</f>
        <v>#REF!</v>
      </c>
      <c r="J101" s="40" t="e">
        <f t="shared" si="7"/>
        <v>#REF!</v>
      </c>
      <c r="K101" s="40"/>
      <c r="L101" s="82" t="e">
        <f t="shared" si="8"/>
        <v>#REF!</v>
      </c>
      <c r="M101" s="82" t="e">
        <f t="shared" si="9"/>
        <v>#REF!</v>
      </c>
    </row>
    <row r="102" spans="1:14" s="5" customFormat="1" ht="16.899999999999999" customHeight="1">
      <c r="A102" s="38" t="e">
        <f>#REF!</f>
        <v>#REF!</v>
      </c>
      <c r="B102" s="39" t="e">
        <f>#REF!</f>
        <v>#REF!</v>
      </c>
      <c r="C102" s="40" t="e">
        <f>#REF!*'COMP MILLPESOS_ (2)'!$N$6</f>
        <v>#REF!</v>
      </c>
      <c r="D102" s="40" t="e">
        <f>#REF!*'COMP MILLPESOS_ (2)'!$N$6</f>
        <v>#REF!</v>
      </c>
      <c r="E102" s="40" t="e">
        <f>#REF!*'COMP MILLPESOS_ (2)'!$N$6</f>
        <v>#REF!</v>
      </c>
      <c r="F102" s="41" t="e">
        <f t="shared" si="6"/>
        <v>#REF!</v>
      </c>
      <c r="G102" s="40" t="e">
        <f t="shared" si="10"/>
        <v>#REF!</v>
      </c>
      <c r="H102" s="40" t="e">
        <f>#REF!*'COMP MILLPESOS_ (2)'!$N$6</f>
        <v>#REF!</v>
      </c>
      <c r="I102" s="40" t="e">
        <f>#REF!*'COMP MILLPESOS_ (2)'!$N$6</f>
        <v>#REF!</v>
      </c>
      <c r="J102" s="40" t="e">
        <f t="shared" si="7"/>
        <v>#REF!</v>
      </c>
      <c r="K102" s="40"/>
      <c r="L102" s="82" t="e">
        <f t="shared" si="8"/>
        <v>#REF!</v>
      </c>
      <c r="M102" s="82" t="e">
        <f t="shared" si="9"/>
        <v>#REF!</v>
      </c>
    </row>
    <row r="103" spans="1:14" s="5" customFormat="1" ht="16.899999999999999" customHeight="1">
      <c r="A103" s="38" t="e">
        <f>#REF!</f>
        <v>#REF!</v>
      </c>
      <c r="B103" s="39" t="e">
        <f>#REF!</f>
        <v>#REF!</v>
      </c>
      <c r="C103" s="40" t="e">
        <f>#REF!*'COMP MILLPESOS_ (2)'!$N$6</f>
        <v>#REF!</v>
      </c>
      <c r="D103" s="40" t="e">
        <f>#REF!*'COMP MILLPESOS_ (2)'!$N$6</f>
        <v>#REF!</v>
      </c>
      <c r="E103" s="40" t="e">
        <f>#REF!*'COMP MILLPESOS_ (2)'!$N$6</f>
        <v>#REF!</v>
      </c>
      <c r="F103" s="41" t="e">
        <f t="shared" si="6"/>
        <v>#REF!</v>
      </c>
      <c r="G103" s="40" t="e">
        <f t="shared" si="10"/>
        <v>#REF!</v>
      </c>
      <c r="H103" s="40" t="e">
        <f>#REF!*'COMP MILLPESOS_ (2)'!$N$6</f>
        <v>#REF!</v>
      </c>
      <c r="I103" s="40" t="e">
        <f>#REF!*'COMP MILLPESOS_ (2)'!$N$6</f>
        <v>#REF!</v>
      </c>
      <c r="J103" s="40" t="e">
        <f t="shared" si="7"/>
        <v>#REF!</v>
      </c>
      <c r="K103" s="40"/>
      <c r="L103" s="82" t="e">
        <f t="shared" si="8"/>
        <v>#REF!</v>
      </c>
      <c r="M103" s="82" t="e">
        <f t="shared" si="9"/>
        <v>#REF!</v>
      </c>
    </row>
    <row r="104" spans="1:14" s="5" customFormat="1" ht="16.899999999999999" customHeight="1">
      <c r="A104" s="38">
        <v>104</v>
      </c>
      <c r="B104" s="42" t="s">
        <v>275</v>
      </c>
      <c r="C104" s="40" t="e">
        <f>#REF!*'COMP MILLPESOS_ (2)'!$N$6</f>
        <v>#REF!</v>
      </c>
      <c r="D104" s="40" t="e">
        <f>#REF!*'COMP MILLPESOS_ (2)'!$N$6</f>
        <v>#REF!</v>
      </c>
      <c r="E104" s="40" t="e">
        <f>#REF!*'COMP MILLPESOS_ (2)'!$N$6</f>
        <v>#REF!</v>
      </c>
      <c r="F104" s="41" t="e">
        <f t="shared" si="6"/>
        <v>#REF!</v>
      </c>
      <c r="G104" s="40"/>
      <c r="H104" s="40" t="e">
        <f>#REF!*'COMP MILLPESOS_ (2)'!$N$6</f>
        <v>#REF!</v>
      </c>
      <c r="I104" s="40" t="e">
        <f>#REF!*'COMP MILLPESOS_ (2)'!$N$6</f>
        <v>#REF!</v>
      </c>
      <c r="J104" s="40" t="e">
        <f t="shared" si="7"/>
        <v>#REF!</v>
      </c>
      <c r="K104" s="40"/>
      <c r="L104" s="82" t="e">
        <f t="shared" si="8"/>
        <v>#REF!</v>
      </c>
      <c r="M104" s="82" t="e">
        <f t="shared" si="9"/>
        <v>#REF!</v>
      </c>
      <c r="N104" s="8"/>
    </row>
    <row r="105" spans="1:14" s="5" customFormat="1" ht="16.899999999999999" customHeight="1">
      <c r="A105" s="38" t="e">
        <f>#REF!</f>
        <v>#REF!</v>
      </c>
      <c r="B105" s="39" t="e">
        <f>#REF!</f>
        <v>#REF!</v>
      </c>
      <c r="C105" s="40" t="e">
        <f>#REF!*'COMP MILLPESOS_ (2)'!$N$6</f>
        <v>#REF!</v>
      </c>
      <c r="D105" s="40" t="e">
        <f>#REF!*'COMP MILLPESOS_ (2)'!$N$6</f>
        <v>#REF!</v>
      </c>
      <c r="E105" s="40" t="e">
        <f>#REF!*'COMP MILLPESOS_ (2)'!$N$6</f>
        <v>#REF!</v>
      </c>
      <c r="F105" s="41" t="e">
        <f t="shared" si="6"/>
        <v>#REF!</v>
      </c>
      <c r="G105" s="40" t="e">
        <f t="shared" ref="G105:G120" si="11">+E105+F105</f>
        <v>#REF!</v>
      </c>
      <c r="H105" s="40" t="e">
        <f>#REF!*'COMP MILLPESOS_ (2)'!$N$6</f>
        <v>#REF!</v>
      </c>
      <c r="I105" s="40" t="e">
        <f>#REF!*'COMP MILLPESOS_ (2)'!$N$6</f>
        <v>#REF!</v>
      </c>
      <c r="J105" s="40" t="e">
        <f t="shared" si="7"/>
        <v>#REF!</v>
      </c>
      <c r="K105" s="40"/>
      <c r="L105" s="82" t="e">
        <f t="shared" si="8"/>
        <v>#REF!</v>
      </c>
      <c r="M105" s="82" t="e">
        <f t="shared" si="9"/>
        <v>#REF!</v>
      </c>
    </row>
    <row r="106" spans="1:14" s="5" customFormat="1" ht="16.899999999999999" customHeight="1">
      <c r="A106" s="38" t="e">
        <f>#REF!</f>
        <v>#REF!</v>
      </c>
      <c r="B106" s="39" t="e">
        <f>#REF!</f>
        <v>#REF!</v>
      </c>
      <c r="C106" s="40" t="e">
        <f>#REF!*'COMP MILLPESOS_ (2)'!$N$6</f>
        <v>#REF!</v>
      </c>
      <c r="D106" s="40" t="e">
        <f>#REF!*'COMP MILLPESOS_ (2)'!$N$6</f>
        <v>#REF!</v>
      </c>
      <c r="E106" s="92" t="e">
        <f>#REF!*'COMP MILLPESOS_ (2)'!$N$6</f>
        <v>#REF!</v>
      </c>
      <c r="F106" s="41" t="e">
        <f t="shared" si="6"/>
        <v>#REF!</v>
      </c>
      <c r="G106" s="40" t="e">
        <f t="shared" si="11"/>
        <v>#REF!</v>
      </c>
      <c r="H106" s="40" t="e">
        <f>#REF!*'COMP MILLPESOS_ (2)'!$N$6</f>
        <v>#REF!</v>
      </c>
      <c r="I106" s="40" t="e">
        <f>#REF!*'COMP MILLPESOS_ (2)'!$N$6</f>
        <v>#REF!</v>
      </c>
      <c r="J106" s="40" t="e">
        <f t="shared" si="7"/>
        <v>#REF!</v>
      </c>
      <c r="K106" s="40"/>
      <c r="L106" s="82" t="e">
        <f t="shared" si="8"/>
        <v>#REF!</v>
      </c>
      <c r="M106" s="82" t="e">
        <f t="shared" si="9"/>
        <v>#REF!</v>
      </c>
    </row>
    <row r="107" spans="1:14" s="5" customFormat="1" ht="16.899999999999999" customHeight="1">
      <c r="A107" s="38" t="e">
        <f>#REF!</f>
        <v>#REF!</v>
      </c>
      <c r="B107" s="39" t="e">
        <f>#REF!</f>
        <v>#REF!</v>
      </c>
      <c r="C107" s="40" t="e">
        <f>#REF!*'COMP MILLPESOS_ (2)'!$N$6</f>
        <v>#REF!</v>
      </c>
      <c r="D107" s="40" t="e">
        <f>#REF!*'COMP MILLPESOS_ (2)'!$N$6</f>
        <v>#REF!</v>
      </c>
      <c r="E107" s="92" t="e">
        <f>#REF!*'COMP MILLPESOS_ (2)'!$N$6</f>
        <v>#REF!</v>
      </c>
      <c r="F107" s="41" t="e">
        <f t="shared" si="6"/>
        <v>#REF!</v>
      </c>
      <c r="G107" s="40" t="e">
        <f t="shared" si="11"/>
        <v>#REF!</v>
      </c>
      <c r="H107" s="40" t="e">
        <f>#REF!*'COMP MILLPESOS_ (2)'!$N$6</f>
        <v>#REF!</v>
      </c>
      <c r="I107" s="40" t="e">
        <f>#REF!*'COMP MILLPESOS_ (2)'!$N$6</f>
        <v>#REF!</v>
      </c>
      <c r="J107" s="40" t="e">
        <f t="shared" si="7"/>
        <v>#REF!</v>
      </c>
      <c r="K107" s="40"/>
      <c r="L107" s="82" t="e">
        <f t="shared" si="8"/>
        <v>#REF!</v>
      </c>
      <c r="M107" s="82" t="e">
        <f t="shared" si="9"/>
        <v>#REF!</v>
      </c>
    </row>
    <row r="108" spans="1:14" s="5" customFormat="1" ht="16.899999999999999" customHeight="1">
      <c r="A108" s="38" t="e">
        <f>#REF!</f>
        <v>#REF!</v>
      </c>
      <c r="B108" s="39" t="e">
        <f>#REF!</f>
        <v>#REF!</v>
      </c>
      <c r="C108" s="40" t="e">
        <f>#REF!*'COMP MILLPESOS_ (2)'!$N$6</f>
        <v>#REF!</v>
      </c>
      <c r="D108" s="40" t="e">
        <f>#REF!*'COMP MILLPESOS_ (2)'!$N$6</f>
        <v>#REF!</v>
      </c>
      <c r="E108" s="40" t="e">
        <f>#REF!*'COMP MILLPESOS_ (2)'!$N$6</f>
        <v>#REF!</v>
      </c>
      <c r="F108" s="41" t="e">
        <f t="shared" si="6"/>
        <v>#REF!</v>
      </c>
      <c r="G108" s="40" t="e">
        <f t="shared" si="11"/>
        <v>#REF!</v>
      </c>
      <c r="H108" s="40" t="e">
        <f>#REF!*'COMP MILLPESOS_ (2)'!$N$6</f>
        <v>#REF!</v>
      </c>
      <c r="I108" s="40" t="e">
        <f>#REF!*'COMP MILLPESOS_ (2)'!$N$6</f>
        <v>#REF!</v>
      </c>
      <c r="J108" s="40" t="e">
        <f t="shared" si="7"/>
        <v>#REF!</v>
      </c>
      <c r="K108" s="40"/>
      <c r="L108" s="82" t="e">
        <f t="shared" si="8"/>
        <v>#REF!</v>
      </c>
      <c r="M108" s="82" t="e">
        <f t="shared" si="9"/>
        <v>#REF!</v>
      </c>
    </row>
    <row r="109" spans="1:14" s="5" customFormat="1" ht="16.899999999999999" customHeight="1">
      <c r="A109" s="38" t="e">
        <f>#REF!</f>
        <v>#REF!</v>
      </c>
      <c r="B109" s="39" t="e">
        <f>#REF!</f>
        <v>#REF!</v>
      </c>
      <c r="C109" s="40" t="e">
        <f>#REF!*'COMP MILLPESOS_ (2)'!$N$6</f>
        <v>#REF!</v>
      </c>
      <c r="D109" s="40" t="e">
        <f>#REF!*'COMP MILLPESOS_ (2)'!$N$6</f>
        <v>#REF!</v>
      </c>
      <c r="E109" s="92" t="e">
        <f>#REF!*'COMP MILLPESOS_ (2)'!$N$6</f>
        <v>#REF!</v>
      </c>
      <c r="F109" s="41" t="e">
        <f t="shared" si="6"/>
        <v>#REF!</v>
      </c>
      <c r="G109" s="40" t="e">
        <f t="shared" si="11"/>
        <v>#REF!</v>
      </c>
      <c r="H109" s="40" t="e">
        <f>#REF!*'COMP MILLPESOS_ (2)'!$N$6</f>
        <v>#REF!</v>
      </c>
      <c r="I109" s="40" t="e">
        <f>#REF!*'COMP MILLPESOS_ (2)'!$N$6</f>
        <v>#REF!</v>
      </c>
      <c r="J109" s="40" t="e">
        <f t="shared" si="7"/>
        <v>#REF!</v>
      </c>
      <c r="K109" s="40"/>
      <c r="L109" s="82" t="e">
        <f t="shared" si="8"/>
        <v>#REF!</v>
      </c>
      <c r="M109" s="82" t="e">
        <f t="shared" si="9"/>
        <v>#REF!</v>
      </c>
    </row>
    <row r="110" spans="1:14" s="5" customFormat="1" ht="16.899999999999999" customHeight="1">
      <c r="A110" s="38" t="e">
        <f>#REF!</f>
        <v>#REF!</v>
      </c>
      <c r="B110" s="39" t="e">
        <f>#REF!</f>
        <v>#REF!</v>
      </c>
      <c r="C110" s="40" t="e">
        <f>#REF!*'COMP MILLPESOS_ (2)'!$N$6</f>
        <v>#REF!</v>
      </c>
      <c r="D110" s="40" t="e">
        <f>#REF!*'COMP MILLPESOS_ (2)'!$N$6</f>
        <v>#REF!</v>
      </c>
      <c r="E110" s="92" t="e">
        <f>#REF!*'COMP MILLPESOS_ (2)'!$N$6</f>
        <v>#REF!</v>
      </c>
      <c r="F110" s="41" t="e">
        <f t="shared" si="6"/>
        <v>#REF!</v>
      </c>
      <c r="G110" s="40" t="e">
        <f t="shared" si="11"/>
        <v>#REF!</v>
      </c>
      <c r="H110" s="40" t="e">
        <f>#REF!*'COMP MILLPESOS_ (2)'!$N$6</f>
        <v>#REF!</v>
      </c>
      <c r="I110" s="40" t="e">
        <f>#REF!*'COMP MILLPESOS_ (2)'!$N$6</f>
        <v>#REF!</v>
      </c>
      <c r="J110" s="40" t="e">
        <f t="shared" si="7"/>
        <v>#REF!</v>
      </c>
      <c r="K110" s="40"/>
      <c r="L110" s="82" t="e">
        <f t="shared" si="8"/>
        <v>#REF!</v>
      </c>
      <c r="M110" s="82" t="e">
        <f t="shared" si="9"/>
        <v>#REF!</v>
      </c>
    </row>
    <row r="111" spans="1:14" s="5" customFormat="1" ht="16.899999999999999" customHeight="1">
      <c r="A111" s="38" t="e">
        <f>#REF!</f>
        <v>#REF!</v>
      </c>
      <c r="B111" s="39" t="e">
        <f>#REF!</f>
        <v>#REF!</v>
      </c>
      <c r="C111" s="40" t="e">
        <f>#REF!*'COMP MILLPESOS_ (2)'!$N$6</f>
        <v>#REF!</v>
      </c>
      <c r="D111" s="40" t="e">
        <f>#REF!*'COMP MILLPESOS_ (2)'!$N$6</f>
        <v>#REF!</v>
      </c>
      <c r="E111" s="92" t="e">
        <f>#REF!*'COMP MILLPESOS_ (2)'!$N$6</f>
        <v>#REF!</v>
      </c>
      <c r="F111" s="41" t="e">
        <f t="shared" si="6"/>
        <v>#REF!</v>
      </c>
      <c r="G111" s="40" t="e">
        <f t="shared" si="11"/>
        <v>#REF!</v>
      </c>
      <c r="H111" s="40" t="e">
        <f>#REF!*'COMP MILLPESOS_ (2)'!$N$6</f>
        <v>#REF!</v>
      </c>
      <c r="I111" s="40" t="e">
        <f>#REF!*'COMP MILLPESOS_ (2)'!$N$6</f>
        <v>#REF!</v>
      </c>
      <c r="J111" s="40" t="e">
        <f t="shared" si="7"/>
        <v>#REF!</v>
      </c>
      <c r="K111" s="40"/>
      <c r="L111" s="82" t="e">
        <f t="shared" si="8"/>
        <v>#REF!</v>
      </c>
      <c r="M111" s="82" t="e">
        <f t="shared" si="9"/>
        <v>#REF!</v>
      </c>
    </row>
    <row r="112" spans="1:14" s="5" customFormat="1" ht="16.899999999999999" customHeight="1">
      <c r="A112" s="38" t="e">
        <f>#REF!</f>
        <v>#REF!</v>
      </c>
      <c r="B112" s="39" t="e">
        <f>#REF!</f>
        <v>#REF!</v>
      </c>
      <c r="C112" s="40" t="e">
        <f>#REF!*'COMP MILLPESOS_ (2)'!$N$6</f>
        <v>#REF!</v>
      </c>
      <c r="D112" s="40" t="e">
        <f>#REF!*'COMP MILLPESOS_ (2)'!$N$6</f>
        <v>#REF!</v>
      </c>
      <c r="E112" s="92" t="e">
        <f>#REF!*'COMP MILLPESOS_ (2)'!$N$6</f>
        <v>#REF!</v>
      </c>
      <c r="F112" s="41" t="e">
        <f t="shared" si="6"/>
        <v>#REF!</v>
      </c>
      <c r="G112" s="40" t="e">
        <f t="shared" si="11"/>
        <v>#REF!</v>
      </c>
      <c r="H112" s="40" t="e">
        <f>#REF!*'COMP MILLPESOS_ (2)'!$N$6</f>
        <v>#REF!</v>
      </c>
      <c r="I112" s="40" t="e">
        <f>#REF!*'COMP MILLPESOS_ (2)'!$N$6</f>
        <v>#REF!</v>
      </c>
      <c r="J112" s="40" t="e">
        <f t="shared" si="7"/>
        <v>#REF!</v>
      </c>
      <c r="K112" s="40"/>
      <c r="L112" s="82" t="e">
        <f t="shared" si="8"/>
        <v>#REF!</v>
      </c>
      <c r="M112" s="82" t="e">
        <f t="shared" si="9"/>
        <v>#REF!</v>
      </c>
    </row>
    <row r="113" spans="1:14" s="5" customFormat="1" ht="16.899999999999999" customHeight="1">
      <c r="A113" s="38" t="e">
        <f>#REF!</f>
        <v>#REF!</v>
      </c>
      <c r="B113" s="39" t="e">
        <f>#REF!</f>
        <v>#REF!</v>
      </c>
      <c r="C113" s="40" t="e">
        <f>#REF!*'COMP MILLPESOS_ (2)'!$N$6</f>
        <v>#REF!</v>
      </c>
      <c r="D113" s="40" t="e">
        <f>#REF!*'COMP MILLPESOS_ (2)'!$N$6</f>
        <v>#REF!</v>
      </c>
      <c r="E113" s="92" t="e">
        <f>#REF!*'COMP MILLPESOS_ (2)'!$N$6</f>
        <v>#REF!</v>
      </c>
      <c r="F113" s="41" t="e">
        <f t="shared" si="6"/>
        <v>#REF!</v>
      </c>
      <c r="G113" s="40" t="e">
        <f t="shared" si="11"/>
        <v>#REF!</v>
      </c>
      <c r="H113" s="40" t="e">
        <f>#REF!*'COMP MILLPESOS_ (2)'!$N$6</f>
        <v>#REF!</v>
      </c>
      <c r="I113" s="40" t="e">
        <f>#REF!*'COMP MILLPESOS_ (2)'!$N$6</f>
        <v>#REF!</v>
      </c>
      <c r="J113" s="40" t="e">
        <f t="shared" si="7"/>
        <v>#REF!</v>
      </c>
      <c r="K113" s="40"/>
      <c r="L113" s="82" t="e">
        <f t="shared" si="8"/>
        <v>#REF!</v>
      </c>
      <c r="M113" s="82" t="e">
        <f t="shared" si="9"/>
        <v>#REF!</v>
      </c>
    </row>
    <row r="114" spans="1:14" s="5" customFormat="1" ht="16.899999999999999" customHeight="1">
      <c r="A114" s="38" t="e">
        <f>#REF!</f>
        <v>#REF!</v>
      </c>
      <c r="B114" s="39" t="e">
        <f>#REF!</f>
        <v>#REF!</v>
      </c>
      <c r="C114" s="40" t="e">
        <f>#REF!*'COMP MILLPESOS_ (2)'!$N$6</f>
        <v>#REF!</v>
      </c>
      <c r="D114" s="40" t="e">
        <f>#REF!*'COMP MILLPESOS_ (2)'!$N$6</f>
        <v>#REF!</v>
      </c>
      <c r="E114" s="92" t="e">
        <f>#REF!*'COMP MILLPESOS_ (2)'!$N$6</f>
        <v>#REF!</v>
      </c>
      <c r="F114" s="41" t="e">
        <f t="shared" si="6"/>
        <v>#REF!</v>
      </c>
      <c r="G114" s="40" t="e">
        <f t="shared" si="11"/>
        <v>#REF!</v>
      </c>
      <c r="H114" s="40" t="e">
        <f>#REF!*'COMP MILLPESOS_ (2)'!$N$6</f>
        <v>#REF!</v>
      </c>
      <c r="I114" s="40" t="e">
        <f>#REF!*'COMP MILLPESOS_ (2)'!$N$6</f>
        <v>#REF!</v>
      </c>
      <c r="J114" s="40" t="e">
        <f t="shared" si="7"/>
        <v>#REF!</v>
      </c>
      <c r="K114" s="40"/>
      <c r="L114" s="82" t="e">
        <f t="shared" si="8"/>
        <v>#REF!</v>
      </c>
      <c r="M114" s="82" t="e">
        <f t="shared" si="9"/>
        <v>#REF!</v>
      </c>
    </row>
    <row r="115" spans="1:14" s="5" customFormat="1" ht="16.899999999999999" customHeight="1">
      <c r="A115" s="38" t="e">
        <f>#REF!</f>
        <v>#REF!</v>
      </c>
      <c r="B115" s="39" t="e">
        <f>#REF!</f>
        <v>#REF!</v>
      </c>
      <c r="C115" s="40" t="e">
        <f>#REF!*'COMP MILLPESOS_ (2)'!$N$6</f>
        <v>#REF!</v>
      </c>
      <c r="D115" s="40" t="e">
        <f>#REF!*'COMP MILLPESOS_ (2)'!$N$6</f>
        <v>#REF!</v>
      </c>
      <c r="E115" s="92" t="e">
        <f>#REF!*'COMP MILLPESOS_ (2)'!$N$6</f>
        <v>#REF!</v>
      </c>
      <c r="F115" s="41" t="e">
        <f t="shared" si="6"/>
        <v>#REF!</v>
      </c>
      <c r="G115" s="40" t="e">
        <f t="shared" si="11"/>
        <v>#REF!</v>
      </c>
      <c r="H115" s="40" t="e">
        <f>#REF!*'COMP MILLPESOS_ (2)'!$N$6</f>
        <v>#REF!</v>
      </c>
      <c r="I115" s="40" t="e">
        <f>#REF!*'COMP MILLPESOS_ (2)'!$N$6</f>
        <v>#REF!</v>
      </c>
      <c r="J115" s="40" t="e">
        <f t="shared" si="7"/>
        <v>#REF!</v>
      </c>
      <c r="K115" s="40"/>
      <c r="L115" s="82" t="e">
        <f t="shared" si="8"/>
        <v>#REF!</v>
      </c>
      <c r="M115" s="82" t="e">
        <f t="shared" si="9"/>
        <v>#REF!</v>
      </c>
    </row>
    <row r="116" spans="1:14" s="5" customFormat="1" ht="16.899999999999999" customHeight="1">
      <c r="A116" s="38" t="e">
        <f>#REF!</f>
        <v>#REF!</v>
      </c>
      <c r="B116" s="39" t="e">
        <f>#REF!</f>
        <v>#REF!</v>
      </c>
      <c r="C116" s="40" t="e">
        <f>#REF!*'COMP MILLPESOS_ (2)'!$N$6</f>
        <v>#REF!</v>
      </c>
      <c r="D116" s="40" t="e">
        <f>#REF!*'COMP MILLPESOS_ (2)'!$N$6</f>
        <v>#REF!</v>
      </c>
      <c r="E116" s="40" t="e">
        <f>#REF!*'COMP MILLPESOS_ (2)'!$N$6</f>
        <v>#REF!</v>
      </c>
      <c r="F116" s="41" t="e">
        <f t="shared" si="6"/>
        <v>#REF!</v>
      </c>
      <c r="G116" s="40" t="e">
        <f t="shared" si="11"/>
        <v>#REF!</v>
      </c>
      <c r="H116" s="40" t="e">
        <f>#REF!*'COMP MILLPESOS_ (2)'!$N$6</f>
        <v>#REF!</v>
      </c>
      <c r="I116" s="40" t="e">
        <f>#REF!*'COMP MILLPESOS_ (2)'!$N$6</f>
        <v>#REF!</v>
      </c>
      <c r="J116" s="40" t="e">
        <f t="shared" si="7"/>
        <v>#REF!</v>
      </c>
      <c r="K116" s="40"/>
      <c r="L116" s="82" t="e">
        <f t="shared" si="8"/>
        <v>#REF!</v>
      </c>
      <c r="M116" s="82" t="e">
        <f t="shared" si="9"/>
        <v>#REF!</v>
      </c>
    </row>
    <row r="117" spans="1:14" s="5" customFormat="1" ht="16.899999999999999" customHeight="1">
      <c r="A117" s="38" t="e">
        <f>#REF!</f>
        <v>#REF!</v>
      </c>
      <c r="B117" s="39" t="e">
        <f>#REF!</f>
        <v>#REF!</v>
      </c>
      <c r="C117" s="40" t="e">
        <f>#REF!*'COMP MILLPESOS_ (2)'!$N$6</f>
        <v>#REF!</v>
      </c>
      <c r="D117" s="40" t="e">
        <f>#REF!*'COMP MILLPESOS_ (2)'!$N$6</f>
        <v>#REF!</v>
      </c>
      <c r="E117" s="40" t="e">
        <f>#REF!*'COMP MILLPESOS_ (2)'!$N$6</f>
        <v>#REF!</v>
      </c>
      <c r="F117" s="41" t="e">
        <f t="shared" si="6"/>
        <v>#REF!</v>
      </c>
      <c r="G117" s="40" t="e">
        <f t="shared" si="11"/>
        <v>#REF!</v>
      </c>
      <c r="H117" s="40" t="e">
        <f>#REF!*'COMP MILLPESOS_ (2)'!$N$6</f>
        <v>#REF!</v>
      </c>
      <c r="I117" s="40" t="e">
        <f>#REF!*'COMP MILLPESOS_ (2)'!$N$6</f>
        <v>#REF!</v>
      </c>
      <c r="J117" s="40" t="e">
        <f t="shared" si="7"/>
        <v>#REF!</v>
      </c>
      <c r="K117" s="40"/>
      <c r="L117" s="82" t="e">
        <f t="shared" si="8"/>
        <v>#REF!</v>
      </c>
      <c r="M117" s="82" t="e">
        <f t="shared" si="9"/>
        <v>#REF!</v>
      </c>
    </row>
    <row r="118" spans="1:14" s="5" customFormat="1" ht="16.899999999999999" customHeight="1">
      <c r="A118" s="38" t="e">
        <f>#REF!</f>
        <v>#REF!</v>
      </c>
      <c r="B118" s="39" t="e">
        <f>#REF!</f>
        <v>#REF!</v>
      </c>
      <c r="C118" s="40" t="e">
        <f>#REF!*'COMP MILLPESOS_ (2)'!$N$6</f>
        <v>#REF!</v>
      </c>
      <c r="D118" s="40" t="e">
        <f>#REF!*'COMP MILLPESOS_ (2)'!$N$6</f>
        <v>#REF!</v>
      </c>
      <c r="E118" s="40" t="e">
        <f>#REF!*'COMP MILLPESOS_ (2)'!$N$6</f>
        <v>#REF!</v>
      </c>
      <c r="F118" s="41" t="e">
        <f t="shared" si="6"/>
        <v>#REF!</v>
      </c>
      <c r="G118" s="40" t="e">
        <f t="shared" si="11"/>
        <v>#REF!</v>
      </c>
      <c r="H118" s="40" t="e">
        <f>#REF!*'COMP MILLPESOS_ (2)'!$N$6</f>
        <v>#REF!</v>
      </c>
      <c r="I118" s="40" t="e">
        <f>#REF!*'COMP MILLPESOS_ (2)'!$N$6</f>
        <v>#REF!</v>
      </c>
      <c r="J118" s="40" t="e">
        <f t="shared" si="7"/>
        <v>#REF!</v>
      </c>
      <c r="K118" s="40"/>
      <c r="L118" s="82" t="e">
        <f t="shared" si="8"/>
        <v>#REF!</v>
      </c>
      <c r="M118" s="82" t="e">
        <f t="shared" si="9"/>
        <v>#REF!</v>
      </c>
    </row>
    <row r="119" spans="1:14" s="5" customFormat="1" ht="16.899999999999999" customHeight="1">
      <c r="A119" s="38" t="e">
        <f>#REF!</f>
        <v>#REF!</v>
      </c>
      <c r="B119" s="39" t="e">
        <f>#REF!</f>
        <v>#REF!</v>
      </c>
      <c r="C119" s="40" t="e">
        <f>#REF!*'COMP MILLPESOS_ (2)'!$N$6</f>
        <v>#REF!</v>
      </c>
      <c r="D119" s="40" t="e">
        <f>#REF!*'COMP MILLPESOS_ (2)'!$N$6</f>
        <v>#REF!</v>
      </c>
      <c r="E119" s="40" t="e">
        <f>#REF!*'COMP MILLPESOS_ (2)'!$N$6</f>
        <v>#REF!</v>
      </c>
      <c r="F119" s="41" t="e">
        <f t="shared" si="6"/>
        <v>#REF!</v>
      </c>
      <c r="G119" s="40" t="e">
        <f t="shared" si="11"/>
        <v>#REF!</v>
      </c>
      <c r="H119" s="40" t="e">
        <f>#REF!*'COMP MILLPESOS_ (2)'!$N$6</f>
        <v>#REF!</v>
      </c>
      <c r="I119" s="40" t="e">
        <f>#REF!*'COMP MILLPESOS_ (2)'!$N$6</f>
        <v>#REF!</v>
      </c>
      <c r="J119" s="40" t="e">
        <f t="shared" si="7"/>
        <v>#REF!</v>
      </c>
      <c r="K119" s="40"/>
      <c r="L119" s="82" t="e">
        <f t="shared" si="8"/>
        <v>#REF!</v>
      </c>
      <c r="M119" s="82" t="e">
        <f t="shared" si="9"/>
        <v>#REF!</v>
      </c>
    </row>
    <row r="120" spans="1:14" s="5" customFormat="1" ht="16.899999999999999" customHeight="1">
      <c r="A120" s="38" t="e">
        <f>#REF!</f>
        <v>#REF!</v>
      </c>
      <c r="B120" s="39" t="e">
        <f>#REF!</f>
        <v>#REF!</v>
      </c>
      <c r="C120" s="40" t="e">
        <f>#REF!*'COMP MILLPESOS_ (2)'!$N$6</f>
        <v>#REF!</v>
      </c>
      <c r="D120" s="40" t="e">
        <f>#REF!*'COMP MILLPESOS_ (2)'!$N$6</f>
        <v>#REF!</v>
      </c>
      <c r="E120" s="40" t="e">
        <f>#REF!*'COMP MILLPESOS_ (2)'!$N$6</f>
        <v>#REF!</v>
      </c>
      <c r="F120" s="41" t="e">
        <f t="shared" si="6"/>
        <v>#REF!</v>
      </c>
      <c r="G120" s="40" t="e">
        <f t="shared" si="11"/>
        <v>#REF!</v>
      </c>
      <c r="H120" s="40" t="e">
        <f>#REF!*'COMP MILLPESOS_ (2)'!$N$6</f>
        <v>#REF!</v>
      </c>
      <c r="I120" s="40" t="e">
        <f>#REF!*'COMP MILLPESOS_ (2)'!$N$6</f>
        <v>#REF!</v>
      </c>
      <c r="J120" s="40" t="e">
        <f t="shared" si="7"/>
        <v>#REF!</v>
      </c>
      <c r="K120" s="40"/>
      <c r="L120" s="82" t="e">
        <f t="shared" si="8"/>
        <v>#REF!</v>
      </c>
      <c r="M120" s="82" t="e">
        <f t="shared" si="9"/>
        <v>#REF!</v>
      </c>
    </row>
    <row r="121" spans="1:14" s="5" customFormat="1" ht="16.899999999999999" customHeight="1">
      <c r="A121" s="38">
        <v>128</v>
      </c>
      <c r="B121" s="39" t="s">
        <v>3</v>
      </c>
      <c r="C121" s="40" t="e">
        <f>#REF!*'COMP MILLPESOS_ (2)'!$N$6</f>
        <v>#REF!</v>
      </c>
      <c r="D121" s="40" t="e">
        <f>#REF!*'COMP MILLPESOS_ (2)'!$N$6</f>
        <v>#REF!</v>
      </c>
      <c r="E121" s="40" t="e">
        <f>#REF!*'COMP MILLPESOS_ (2)'!$N$6</f>
        <v>#REF!</v>
      </c>
      <c r="F121" s="41" t="e">
        <f t="shared" si="6"/>
        <v>#REF!</v>
      </c>
      <c r="G121" s="40"/>
      <c r="H121" s="40" t="e">
        <f>#REF!*'COMP MILLPESOS_ (2)'!$N$6</f>
        <v>#REF!</v>
      </c>
      <c r="I121" s="40" t="e">
        <f>#REF!*'COMP MILLPESOS_ (2)'!$N$6</f>
        <v>#REF!</v>
      </c>
      <c r="J121" s="40" t="e">
        <f t="shared" si="7"/>
        <v>#REF!</v>
      </c>
      <c r="K121" s="40"/>
      <c r="L121" s="82" t="e">
        <f t="shared" si="8"/>
        <v>#REF!</v>
      </c>
      <c r="M121" s="82" t="e">
        <f t="shared" si="9"/>
        <v>#REF!</v>
      </c>
      <c r="N121" s="8"/>
    </row>
    <row r="122" spans="1:14" s="5" customFormat="1" ht="16.899999999999999" customHeight="1">
      <c r="A122" s="38" t="e">
        <f>#REF!</f>
        <v>#REF!</v>
      </c>
      <c r="B122" s="39" t="e">
        <f>#REF!</f>
        <v>#REF!</v>
      </c>
      <c r="C122" s="40" t="e">
        <f>#REF!*'COMP MILLPESOS_ (2)'!$N$6</f>
        <v>#REF!</v>
      </c>
      <c r="D122" s="40" t="e">
        <f>#REF!*'COMP MILLPESOS_ (2)'!$N$6</f>
        <v>#REF!</v>
      </c>
      <c r="E122" s="40" t="e">
        <f>#REF!*'COMP MILLPESOS_ (2)'!$N$6</f>
        <v>#REF!</v>
      </c>
      <c r="F122" s="41" t="e">
        <f t="shared" si="6"/>
        <v>#REF!</v>
      </c>
      <c r="G122" s="40" t="e">
        <f>+E122+F122</f>
        <v>#REF!</v>
      </c>
      <c r="H122" s="40" t="e">
        <f>#REF!*'COMP MILLPESOS_ (2)'!$N$6</f>
        <v>#REF!</v>
      </c>
      <c r="I122" s="40" t="e">
        <f>#REF!*'COMP MILLPESOS_ (2)'!$N$6</f>
        <v>#REF!</v>
      </c>
      <c r="J122" s="40" t="e">
        <f t="shared" si="7"/>
        <v>#REF!</v>
      </c>
      <c r="K122" s="40"/>
      <c r="L122" s="82" t="e">
        <f t="shared" si="8"/>
        <v>#REF!</v>
      </c>
      <c r="M122" s="82" t="e">
        <f t="shared" si="9"/>
        <v>#REF!</v>
      </c>
    </row>
    <row r="123" spans="1:14" s="8" customFormat="1" ht="16.899999999999999" customHeight="1">
      <c r="A123" s="38" t="e">
        <f>#REF!</f>
        <v>#REF!</v>
      </c>
      <c r="B123" s="39" t="e">
        <f>#REF!</f>
        <v>#REF!</v>
      </c>
      <c r="C123" s="40" t="e">
        <f>#REF!*'COMP MILLPESOS_ (2)'!$N$6</f>
        <v>#REF!</v>
      </c>
      <c r="D123" s="40" t="e">
        <f>#REF!*'COMP MILLPESOS_ (2)'!$N$6</f>
        <v>#REF!</v>
      </c>
      <c r="E123" s="92" t="e">
        <f>#REF!*'COMP MILLPESOS_ (2)'!$N$6</f>
        <v>#REF!</v>
      </c>
      <c r="F123" s="41" t="e">
        <f t="shared" si="6"/>
        <v>#REF!</v>
      </c>
      <c r="G123" s="40" t="e">
        <f>+E123+F123</f>
        <v>#REF!</v>
      </c>
      <c r="H123" s="40" t="e">
        <f>#REF!*'COMP MILLPESOS_ (2)'!$N$6</f>
        <v>#REF!</v>
      </c>
      <c r="I123" s="40" t="e">
        <f>#REF!*'COMP MILLPESOS_ (2)'!$N$6</f>
        <v>#REF!</v>
      </c>
      <c r="J123" s="40" t="e">
        <f t="shared" si="7"/>
        <v>#REF!</v>
      </c>
      <c r="K123" s="40"/>
      <c r="L123" s="82" t="e">
        <f t="shared" si="8"/>
        <v>#REF!</v>
      </c>
      <c r="M123" s="82" t="e">
        <f t="shared" si="9"/>
        <v>#REF!</v>
      </c>
      <c r="N123" s="5"/>
    </row>
    <row r="124" spans="1:14" s="5" customFormat="1" ht="16.899999999999999" customHeight="1">
      <c r="A124" s="38" t="e">
        <f>#REF!</f>
        <v>#REF!</v>
      </c>
      <c r="B124" s="39" t="e">
        <f>#REF!</f>
        <v>#REF!</v>
      </c>
      <c r="C124" s="40" t="e">
        <f>#REF!*'COMP MILLPESOS_ (2)'!$N$6</f>
        <v>#REF!</v>
      </c>
      <c r="D124" s="40" t="e">
        <f>#REF!*'COMP MILLPESOS_ (2)'!$N$6</f>
        <v>#REF!</v>
      </c>
      <c r="E124" s="40" t="e">
        <f>#REF!*'COMP MILLPESOS_ (2)'!$N$6</f>
        <v>#REF!</v>
      </c>
      <c r="F124" s="41" t="e">
        <f t="shared" si="6"/>
        <v>#REF!</v>
      </c>
      <c r="G124" s="40" t="e">
        <f>+E124+F124</f>
        <v>#REF!</v>
      </c>
      <c r="H124" s="40" t="e">
        <f>#REF!*'COMP MILLPESOS_ (2)'!$N$6</f>
        <v>#REF!</v>
      </c>
      <c r="I124" s="40" t="e">
        <f>#REF!*'COMP MILLPESOS_ (2)'!$N$6</f>
        <v>#REF!</v>
      </c>
      <c r="J124" s="40" t="e">
        <f t="shared" si="7"/>
        <v>#REF!</v>
      </c>
      <c r="K124" s="40"/>
      <c r="L124" s="82" t="e">
        <f t="shared" si="8"/>
        <v>#REF!</v>
      </c>
      <c r="M124" s="82" t="e">
        <f t="shared" si="9"/>
        <v>#REF!</v>
      </c>
    </row>
    <row r="125" spans="1:14" s="8" customFormat="1" ht="16.899999999999999" customHeight="1">
      <c r="A125" s="38" t="e">
        <f>#REF!</f>
        <v>#REF!</v>
      </c>
      <c r="B125" s="39" t="e">
        <f>#REF!</f>
        <v>#REF!</v>
      </c>
      <c r="C125" s="40" t="e">
        <f>#REF!*'COMP MILLPESOS_ (2)'!$N$6</f>
        <v>#REF!</v>
      </c>
      <c r="D125" s="40" t="e">
        <f>#REF!*'COMP MILLPESOS_ (2)'!$N$6</f>
        <v>#REF!</v>
      </c>
      <c r="E125" s="40" t="e">
        <f>#REF!*'COMP MILLPESOS_ (2)'!$N$6</f>
        <v>#REF!</v>
      </c>
      <c r="F125" s="41" t="e">
        <f t="shared" si="6"/>
        <v>#REF!</v>
      </c>
      <c r="G125" s="40" t="e">
        <f>+E125+F125</f>
        <v>#REF!</v>
      </c>
      <c r="H125" s="40" t="e">
        <f>#REF!*'COMP MILLPESOS_ (2)'!$N$6</f>
        <v>#REF!</v>
      </c>
      <c r="I125" s="40" t="e">
        <f>#REF!*'COMP MILLPESOS_ (2)'!$N$6</f>
        <v>#REF!</v>
      </c>
      <c r="J125" s="40" t="e">
        <f t="shared" si="7"/>
        <v>#REF!</v>
      </c>
      <c r="K125" s="40"/>
      <c r="L125" s="82" t="e">
        <f t="shared" si="8"/>
        <v>#REF!</v>
      </c>
      <c r="M125" s="82" t="e">
        <f t="shared" si="9"/>
        <v>#REF!</v>
      </c>
      <c r="N125" s="5"/>
    </row>
    <row r="126" spans="1:14" s="5" customFormat="1" ht="16.899999999999999" customHeight="1">
      <c r="A126" s="38" t="e">
        <f>#REF!</f>
        <v>#REF!</v>
      </c>
      <c r="B126" s="39" t="e">
        <f>#REF!</f>
        <v>#REF!</v>
      </c>
      <c r="C126" s="40" t="e">
        <f>#REF!*'COMP MILLPESOS_ (2)'!$N$6</f>
        <v>#REF!</v>
      </c>
      <c r="D126" s="40" t="e">
        <f>#REF!*'COMP MILLPESOS_ (2)'!$N$6</f>
        <v>#REF!</v>
      </c>
      <c r="E126" s="40" t="e">
        <f>#REF!*'COMP MILLPESOS_ (2)'!$N$6</f>
        <v>#REF!</v>
      </c>
      <c r="F126" s="41" t="e">
        <f t="shared" si="6"/>
        <v>#REF!</v>
      </c>
      <c r="G126" s="40"/>
      <c r="H126" s="40" t="e">
        <f>#REF!*'COMP MILLPESOS_ (2)'!$N$6</f>
        <v>#REF!</v>
      </c>
      <c r="I126" s="40" t="e">
        <f>#REF!*'COMP MILLPESOS_ (2)'!$N$6</f>
        <v>#REF!</v>
      </c>
      <c r="J126" s="40" t="e">
        <f t="shared" si="7"/>
        <v>#REF!</v>
      </c>
      <c r="K126" s="40"/>
      <c r="L126" s="82" t="e">
        <f t="shared" si="8"/>
        <v>#REF!</v>
      </c>
      <c r="M126" s="82" t="e">
        <f t="shared" si="9"/>
        <v>#REF!</v>
      </c>
      <c r="N126" s="8"/>
    </row>
    <row r="127" spans="1:14" s="5" customFormat="1" ht="16.899999999999999" customHeight="1">
      <c r="A127" s="38">
        <v>140</v>
      </c>
      <c r="B127" s="44" t="s">
        <v>5</v>
      </c>
      <c r="C127" s="40" t="e">
        <f>#REF!*'COMP MILLPESOS_ (2)'!$N$6</f>
        <v>#REF!</v>
      </c>
      <c r="D127" s="40" t="e">
        <f>#REF!*'COMP MILLPESOS_ (2)'!$N$6</f>
        <v>#REF!</v>
      </c>
      <c r="E127" s="40" t="e">
        <f>#REF!*'COMP MILLPESOS_ (2)'!$N$6</f>
        <v>#REF!</v>
      </c>
      <c r="F127" s="41" t="e">
        <f t="shared" si="6"/>
        <v>#REF!</v>
      </c>
      <c r="G127" s="40"/>
      <c r="H127" s="40" t="e">
        <f>#REF!*'COMP MILLPESOS_ (2)'!$N$6</f>
        <v>#REF!</v>
      </c>
      <c r="I127" s="40" t="e">
        <f>#REF!*'COMP MILLPESOS_ (2)'!$N$6</f>
        <v>#REF!</v>
      </c>
      <c r="J127" s="40" t="e">
        <f t="shared" si="7"/>
        <v>#REF!</v>
      </c>
      <c r="K127" s="40"/>
      <c r="L127" s="82" t="e">
        <f t="shared" si="8"/>
        <v>#REF!</v>
      </c>
      <c r="M127" s="82" t="e">
        <f t="shared" si="9"/>
        <v>#REF!</v>
      </c>
      <c r="N127" s="8"/>
    </row>
    <row r="128" spans="1:14" s="5" customFormat="1" ht="16.899999999999999" customHeight="1">
      <c r="A128" s="38" t="e">
        <f>#REF!</f>
        <v>#REF!</v>
      </c>
      <c r="B128" s="39" t="e">
        <f>#REF!</f>
        <v>#REF!</v>
      </c>
      <c r="C128" s="40" t="e">
        <f>#REF!*'COMP MILLPESOS_ (2)'!$N$6</f>
        <v>#REF!</v>
      </c>
      <c r="D128" s="40" t="e">
        <f>#REF!*'COMP MILLPESOS_ (2)'!$N$6</f>
        <v>#REF!</v>
      </c>
      <c r="E128" s="40" t="e">
        <f>#REF!*'COMP MILLPESOS_ (2)'!$N$6</f>
        <v>#REF!</v>
      </c>
      <c r="F128" s="41" t="e">
        <f t="shared" si="6"/>
        <v>#REF!</v>
      </c>
      <c r="G128" s="40" t="e">
        <f>+E128+F128</f>
        <v>#REF!</v>
      </c>
      <c r="H128" s="40" t="e">
        <f>#REF!*'COMP MILLPESOS_ (2)'!$N$6</f>
        <v>#REF!</v>
      </c>
      <c r="I128" s="40" t="e">
        <f>#REF!*'COMP MILLPESOS_ (2)'!$N$6</f>
        <v>#REF!</v>
      </c>
      <c r="J128" s="40" t="e">
        <f t="shared" si="7"/>
        <v>#REF!</v>
      </c>
      <c r="K128" s="40"/>
      <c r="L128" s="82" t="e">
        <f t="shared" si="8"/>
        <v>#REF!</v>
      </c>
      <c r="M128" s="82" t="e">
        <f t="shared" si="9"/>
        <v>#REF!</v>
      </c>
    </row>
    <row r="129" spans="1:14" s="5" customFormat="1" ht="16.899999999999999" customHeight="1">
      <c r="A129" s="38" t="e">
        <f>#REF!</f>
        <v>#REF!</v>
      </c>
      <c r="B129" s="39" t="e">
        <f>#REF!</f>
        <v>#REF!</v>
      </c>
      <c r="C129" s="40" t="e">
        <f>#REF!*'COMP MILLPESOS_ (2)'!$N$6</f>
        <v>#REF!</v>
      </c>
      <c r="D129" s="40" t="e">
        <f>#REF!*'COMP MILLPESOS_ (2)'!$N$6</f>
        <v>#REF!</v>
      </c>
      <c r="E129" s="40" t="e">
        <f>#REF!*'COMP MILLPESOS_ (2)'!$N$6</f>
        <v>#REF!</v>
      </c>
      <c r="F129" s="41" t="e">
        <f t="shared" si="6"/>
        <v>#REF!</v>
      </c>
      <c r="G129" s="40"/>
      <c r="H129" s="40" t="e">
        <f>#REF!*'COMP MILLPESOS_ (2)'!$N$6</f>
        <v>#REF!</v>
      </c>
      <c r="I129" s="40" t="e">
        <f>#REF!*'COMP MILLPESOS_ (2)'!$N$6</f>
        <v>#REF!</v>
      </c>
      <c r="J129" s="40" t="e">
        <f t="shared" si="7"/>
        <v>#REF!</v>
      </c>
      <c r="K129" s="40"/>
      <c r="L129" s="82" t="e">
        <f t="shared" si="8"/>
        <v>#REF!</v>
      </c>
      <c r="M129" s="82" t="e">
        <f t="shared" si="9"/>
        <v>#REF!</v>
      </c>
      <c r="N129" s="8"/>
    </row>
    <row r="130" spans="1:14" s="5" customFormat="1" ht="16.899999999999999" customHeight="1">
      <c r="A130" s="38" t="e">
        <f>#REF!</f>
        <v>#REF!</v>
      </c>
      <c r="B130" s="39" t="e">
        <f>#REF!</f>
        <v>#REF!</v>
      </c>
      <c r="C130" s="40" t="e">
        <f>#REF!*'COMP MILLPESOS_ (2)'!$N$6</f>
        <v>#REF!</v>
      </c>
      <c r="D130" s="40" t="e">
        <f>#REF!*'COMP MILLPESOS_ (2)'!$N$6</f>
        <v>#REF!</v>
      </c>
      <c r="E130" s="40" t="e">
        <f>#REF!*'COMP MILLPESOS_ (2)'!$N$6</f>
        <v>#REF!</v>
      </c>
      <c r="F130" s="41" t="e">
        <f t="shared" si="6"/>
        <v>#REF!</v>
      </c>
      <c r="G130" s="40" t="e">
        <f>+E130+F130</f>
        <v>#REF!</v>
      </c>
      <c r="H130" s="40" t="e">
        <f>#REF!*'COMP MILLPESOS_ (2)'!$N$6</f>
        <v>#REF!</v>
      </c>
      <c r="I130" s="40" t="e">
        <f>#REF!*'COMP MILLPESOS_ (2)'!$N$6</f>
        <v>#REF!</v>
      </c>
      <c r="J130" s="40" t="e">
        <f t="shared" si="7"/>
        <v>#REF!</v>
      </c>
      <c r="K130" s="40"/>
      <c r="L130" s="82" t="e">
        <f t="shared" si="8"/>
        <v>#REF!</v>
      </c>
      <c r="M130" s="82" t="e">
        <f t="shared" si="9"/>
        <v>#REF!</v>
      </c>
    </row>
    <row r="131" spans="1:14" s="5" customFormat="1" ht="16.899999999999999" customHeight="1">
      <c r="A131" s="38" t="e">
        <f>#REF!</f>
        <v>#REF!</v>
      </c>
      <c r="B131" s="39" t="e">
        <f>#REF!</f>
        <v>#REF!</v>
      </c>
      <c r="C131" s="40" t="e">
        <f>#REF!*'COMP MILLPESOS_ (2)'!$N$6</f>
        <v>#REF!</v>
      </c>
      <c r="D131" s="40" t="e">
        <f>#REF!*'COMP MILLPESOS_ (2)'!$N$6</f>
        <v>#REF!</v>
      </c>
      <c r="E131" s="40" t="e">
        <f>#REF!*'COMP MILLPESOS_ (2)'!$N$6</f>
        <v>#REF!</v>
      </c>
      <c r="F131" s="41" t="e">
        <f t="shared" si="6"/>
        <v>#REF!</v>
      </c>
      <c r="G131" s="40" t="e">
        <f>+E131+F131</f>
        <v>#REF!</v>
      </c>
      <c r="H131" s="40" t="e">
        <f>#REF!*'COMP MILLPESOS_ (2)'!$N$6</f>
        <v>#REF!</v>
      </c>
      <c r="I131" s="40" t="e">
        <f>#REF!*'COMP MILLPESOS_ (2)'!$N$6</f>
        <v>#REF!</v>
      </c>
      <c r="J131" s="40" t="e">
        <f t="shared" si="7"/>
        <v>#REF!</v>
      </c>
      <c r="K131" s="40"/>
      <c r="L131" s="82" t="e">
        <f t="shared" si="8"/>
        <v>#REF!</v>
      </c>
      <c r="M131" s="82" t="e">
        <f t="shared" si="9"/>
        <v>#REF!</v>
      </c>
    </row>
    <row r="132" spans="1:14" s="8" customFormat="1" ht="16.899999999999999" customHeight="1">
      <c r="A132" s="38" t="e">
        <f>#REF!</f>
        <v>#REF!</v>
      </c>
      <c r="B132" s="39" t="e">
        <f>#REF!</f>
        <v>#REF!</v>
      </c>
      <c r="C132" s="40" t="e">
        <f>#REF!*'COMP MILLPESOS_ (2)'!$N$6</f>
        <v>#REF!</v>
      </c>
      <c r="D132" s="40" t="e">
        <f>#REF!*'COMP MILLPESOS_ (2)'!$N$6</f>
        <v>#REF!</v>
      </c>
      <c r="E132" s="92" t="e">
        <f>#REF!*'COMP MILLPESOS_ (2)'!$N$6</f>
        <v>#REF!</v>
      </c>
      <c r="F132" s="41" t="e">
        <f t="shared" si="6"/>
        <v>#REF!</v>
      </c>
      <c r="G132" s="40"/>
      <c r="H132" s="40" t="e">
        <f>#REF!*'COMP MILLPESOS_ (2)'!$N$6</f>
        <v>#REF!</v>
      </c>
      <c r="I132" s="40" t="e">
        <f>#REF!*'COMP MILLPESOS_ (2)'!$N$6</f>
        <v>#REF!</v>
      </c>
      <c r="J132" s="40" t="e">
        <f t="shared" si="7"/>
        <v>#REF!</v>
      </c>
      <c r="K132" s="40"/>
      <c r="L132" s="82" t="e">
        <f t="shared" si="8"/>
        <v>#REF!</v>
      </c>
      <c r="M132" s="82" t="e">
        <f t="shared" si="9"/>
        <v>#REF!</v>
      </c>
      <c r="N132" s="5"/>
    </row>
    <row r="133" spans="1:14" s="5" customFormat="1" ht="16.899999999999999" customHeight="1">
      <c r="A133" s="38" t="e">
        <f>#REF!</f>
        <v>#REF!</v>
      </c>
      <c r="B133" s="39" t="e">
        <f>#REF!</f>
        <v>#REF!</v>
      </c>
      <c r="C133" s="40" t="e">
        <f>#REF!*'COMP MILLPESOS_ (2)'!$N$6</f>
        <v>#REF!</v>
      </c>
      <c r="D133" s="40" t="e">
        <f>#REF!*'COMP MILLPESOS_ (2)'!$N$6</f>
        <v>#REF!</v>
      </c>
      <c r="E133" s="92" t="e">
        <f>#REF!*'COMP MILLPESOS_ (2)'!$N$6</f>
        <v>#REF!</v>
      </c>
      <c r="F133" s="41" t="e">
        <f t="shared" si="6"/>
        <v>#REF!</v>
      </c>
      <c r="G133" s="40" t="e">
        <f>+E133+F133</f>
        <v>#REF!</v>
      </c>
      <c r="H133" s="40" t="e">
        <f>#REF!*'COMP MILLPESOS_ (2)'!$N$6</f>
        <v>#REF!</v>
      </c>
      <c r="I133" s="40" t="e">
        <f>#REF!*'COMP MILLPESOS_ (2)'!$N$6</f>
        <v>#REF!</v>
      </c>
      <c r="J133" s="40" t="e">
        <f t="shared" si="7"/>
        <v>#REF!</v>
      </c>
      <c r="K133" s="40"/>
      <c r="L133" s="82" t="e">
        <f t="shared" si="8"/>
        <v>#REF!</v>
      </c>
      <c r="M133" s="82" t="e">
        <f t="shared" si="9"/>
        <v>#REF!</v>
      </c>
    </row>
    <row r="134" spans="1:14" s="5" customFormat="1" ht="16.899999999999999" customHeight="1">
      <c r="A134" s="38" t="e">
        <f>#REF!</f>
        <v>#REF!</v>
      </c>
      <c r="B134" s="39" t="e">
        <f>#REF!</f>
        <v>#REF!</v>
      </c>
      <c r="C134" s="40" t="e">
        <f>#REF!*'COMP MILLPESOS_ (2)'!$N$6</f>
        <v>#REF!</v>
      </c>
      <c r="D134" s="40" t="e">
        <f>#REF!*'COMP MILLPESOS_ (2)'!$N$6</f>
        <v>#REF!</v>
      </c>
      <c r="E134" s="40" t="e">
        <f>#REF!*'COMP MILLPESOS_ (2)'!$N$6</f>
        <v>#REF!</v>
      </c>
      <c r="F134" s="41" t="e">
        <f t="shared" si="6"/>
        <v>#REF!</v>
      </c>
      <c r="G134" s="40" t="e">
        <f>+E134+F134</f>
        <v>#REF!</v>
      </c>
      <c r="H134" s="40" t="e">
        <f>#REF!*'COMP MILLPESOS_ (2)'!$N$6</f>
        <v>#REF!</v>
      </c>
      <c r="I134" s="40" t="e">
        <f>#REF!*'COMP MILLPESOS_ (2)'!$N$6</f>
        <v>#REF!</v>
      </c>
      <c r="J134" s="40" t="e">
        <f t="shared" si="7"/>
        <v>#REF!</v>
      </c>
      <c r="K134" s="40"/>
      <c r="L134" s="82" t="e">
        <f t="shared" si="8"/>
        <v>#REF!</v>
      </c>
      <c r="M134" s="82" t="e">
        <f t="shared" si="9"/>
        <v>#REF!</v>
      </c>
    </row>
    <row r="135" spans="1:14" s="5" customFormat="1" ht="16.899999999999999" customHeight="1">
      <c r="A135" s="38" t="e">
        <f>#REF!</f>
        <v>#REF!</v>
      </c>
      <c r="B135" s="39" t="e">
        <f>#REF!</f>
        <v>#REF!</v>
      </c>
      <c r="C135" s="40" t="e">
        <f>#REF!*'COMP MILLPESOS_ (2)'!$N$6</f>
        <v>#REF!</v>
      </c>
      <c r="D135" s="40" t="e">
        <f>#REF!*'COMP MILLPESOS_ (2)'!$N$6</f>
        <v>#REF!</v>
      </c>
      <c r="E135" s="40" t="e">
        <f>#REF!*'COMP MILLPESOS_ (2)'!$N$6</f>
        <v>#REF!</v>
      </c>
      <c r="F135" s="41" t="e">
        <f t="shared" si="6"/>
        <v>#REF!</v>
      </c>
      <c r="G135" s="40" t="e">
        <f>+E135+F135</f>
        <v>#REF!</v>
      </c>
      <c r="H135" s="40" t="e">
        <f>#REF!*'COMP MILLPESOS_ (2)'!$N$6</f>
        <v>#REF!</v>
      </c>
      <c r="I135" s="40" t="e">
        <f>#REF!*'COMP MILLPESOS_ (2)'!$N$6</f>
        <v>#REF!</v>
      </c>
      <c r="J135" s="40" t="e">
        <f t="shared" si="7"/>
        <v>#REF!</v>
      </c>
      <c r="K135" s="40"/>
      <c r="L135" s="82" t="e">
        <f t="shared" si="8"/>
        <v>#REF!</v>
      </c>
      <c r="M135" s="82" t="e">
        <f t="shared" si="9"/>
        <v>#REF!</v>
      </c>
    </row>
    <row r="136" spans="1:14" s="5" customFormat="1" ht="16.899999999999999" customHeight="1">
      <c r="A136" s="38" t="e">
        <f>#REF!</f>
        <v>#REF!</v>
      </c>
      <c r="B136" s="39" t="e">
        <f>#REF!</f>
        <v>#REF!</v>
      </c>
      <c r="C136" s="40" t="e">
        <f>#REF!*'COMP MILLPESOS_ (2)'!$N$6</f>
        <v>#REF!</v>
      </c>
      <c r="D136" s="40" t="e">
        <f>#REF!*'COMP MILLPESOS_ (2)'!$N$6</f>
        <v>#REF!</v>
      </c>
      <c r="E136" s="40" t="e">
        <f>#REF!*'COMP MILLPESOS_ (2)'!$N$6</f>
        <v>#REF!</v>
      </c>
      <c r="F136" s="41" t="e">
        <f t="shared" si="6"/>
        <v>#REF!</v>
      </c>
      <c r="G136" s="40" t="e">
        <f>+E136+F136</f>
        <v>#REF!</v>
      </c>
      <c r="H136" s="40" t="e">
        <f>#REF!*'COMP MILLPESOS_ (2)'!$N$6</f>
        <v>#REF!</v>
      </c>
      <c r="I136" s="40" t="e">
        <f>#REF!*'COMP MILLPESOS_ (2)'!$N$6</f>
        <v>#REF!</v>
      </c>
      <c r="J136" s="40" t="e">
        <f t="shared" si="7"/>
        <v>#REF!</v>
      </c>
      <c r="K136" s="40"/>
      <c r="L136" s="82" t="e">
        <f t="shared" si="8"/>
        <v>#REF!</v>
      </c>
      <c r="M136" s="82" t="e">
        <f t="shared" si="9"/>
        <v>#REF!</v>
      </c>
    </row>
    <row r="137" spans="1:14" s="5" customFormat="1" ht="16.899999999999999" customHeight="1">
      <c r="A137" s="38" t="e">
        <f>#REF!</f>
        <v>#REF!</v>
      </c>
      <c r="B137" s="39" t="e">
        <f>#REF!</f>
        <v>#REF!</v>
      </c>
      <c r="C137" s="40" t="e">
        <f>#REF!*'COMP MILLPESOS_ (2)'!$N$6</f>
        <v>#REF!</v>
      </c>
      <c r="D137" s="40" t="e">
        <f>#REF!*'COMP MILLPESOS_ (2)'!$N$6</f>
        <v>#REF!</v>
      </c>
      <c r="E137" s="40" t="e">
        <f>#REF!*'COMP MILLPESOS_ (2)'!$N$6</f>
        <v>#REF!</v>
      </c>
      <c r="F137" s="41" t="e">
        <f t="shared" si="6"/>
        <v>#REF!</v>
      </c>
      <c r="G137" s="40"/>
      <c r="H137" s="40" t="e">
        <f>#REF!*'COMP MILLPESOS_ (2)'!$N$6</f>
        <v>#REF!</v>
      </c>
      <c r="I137" s="40" t="e">
        <f>#REF!*'COMP MILLPESOS_ (2)'!$N$6</f>
        <v>#REF!</v>
      </c>
      <c r="J137" s="40" t="e">
        <f t="shared" si="7"/>
        <v>#REF!</v>
      </c>
      <c r="K137" s="40"/>
      <c r="L137" s="82" t="e">
        <f t="shared" si="8"/>
        <v>#REF!</v>
      </c>
      <c r="M137" s="82" t="e">
        <f t="shared" si="9"/>
        <v>#REF!</v>
      </c>
      <c r="N137" s="8"/>
    </row>
    <row r="138" spans="1:14" s="5" customFormat="1" ht="16.899999999999999" customHeight="1">
      <c r="A138" s="38" t="e">
        <f>#REF!</f>
        <v>#REF!</v>
      </c>
      <c r="B138" s="39" t="e">
        <f>#REF!</f>
        <v>#REF!</v>
      </c>
      <c r="C138" s="40" t="e">
        <f>#REF!*'COMP MILLPESOS_ (2)'!$N$6</f>
        <v>#REF!</v>
      </c>
      <c r="D138" s="40" t="e">
        <f>#REF!*'COMP MILLPESOS_ (2)'!$N$6</f>
        <v>#REF!</v>
      </c>
      <c r="E138" s="40" t="e">
        <f>#REF!*'COMP MILLPESOS_ (2)'!$N$6</f>
        <v>#REF!</v>
      </c>
      <c r="F138" s="41" t="e">
        <f t="shared" ref="F138:F201" si="12">D138+E138</f>
        <v>#REF!</v>
      </c>
      <c r="G138" s="40" t="e">
        <f t="shared" ref="G138:G146" si="13">+E138+F138</f>
        <v>#REF!</v>
      </c>
      <c r="H138" s="40" t="e">
        <f>#REF!*'COMP MILLPESOS_ (2)'!$N$6</f>
        <v>#REF!</v>
      </c>
      <c r="I138" s="40" t="e">
        <f>#REF!*'COMP MILLPESOS_ (2)'!$N$6</f>
        <v>#REF!</v>
      </c>
      <c r="J138" s="40" t="e">
        <f t="shared" ref="J138:J201" si="14">H138+I138</f>
        <v>#REF!</v>
      </c>
      <c r="K138" s="40"/>
      <c r="L138" s="82" t="e">
        <f t="shared" ref="L138:L201" si="15">C138-F138-J138</f>
        <v>#REF!</v>
      </c>
      <c r="M138" s="82" t="e">
        <f t="shared" ref="M138:M201" si="16">J138+L138</f>
        <v>#REF!</v>
      </c>
    </row>
    <row r="139" spans="1:14" s="5" customFormat="1" ht="16.899999999999999" customHeight="1">
      <c r="A139" s="38" t="e">
        <f>#REF!</f>
        <v>#REF!</v>
      </c>
      <c r="B139" s="39" t="e">
        <f>#REF!</f>
        <v>#REF!</v>
      </c>
      <c r="C139" s="40" t="e">
        <f>#REF!*'COMP MILLPESOS_ (2)'!$N$6</f>
        <v>#REF!</v>
      </c>
      <c r="D139" s="40" t="e">
        <f>#REF!*'COMP MILLPESOS_ (2)'!$N$6</f>
        <v>#REF!</v>
      </c>
      <c r="E139" s="92" t="e">
        <f>#REF!*'COMP MILLPESOS_ (2)'!$N$6</f>
        <v>#REF!</v>
      </c>
      <c r="F139" s="41" t="e">
        <f t="shared" si="12"/>
        <v>#REF!</v>
      </c>
      <c r="G139" s="40" t="e">
        <f t="shared" si="13"/>
        <v>#REF!</v>
      </c>
      <c r="H139" s="40" t="e">
        <f>#REF!*'COMP MILLPESOS_ (2)'!$N$6</f>
        <v>#REF!</v>
      </c>
      <c r="I139" s="40" t="e">
        <f>#REF!*'COMP MILLPESOS_ (2)'!$N$6</f>
        <v>#REF!</v>
      </c>
      <c r="J139" s="40" t="e">
        <f t="shared" si="14"/>
        <v>#REF!</v>
      </c>
      <c r="K139" s="40"/>
      <c r="L139" s="82" t="e">
        <f t="shared" si="15"/>
        <v>#REF!</v>
      </c>
      <c r="M139" s="82" t="e">
        <f t="shared" si="16"/>
        <v>#REF!</v>
      </c>
    </row>
    <row r="140" spans="1:14" s="5" customFormat="1" ht="16.899999999999999" customHeight="1">
      <c r="A140" s="38" t="e">
        <f>#REF!</f>
        <v>#REF!</v>
      </c>
      <c r="B140" s="39" t="e">
        <f>#REF!</f>
        <v>#REF!</v>
      </c>
      <c r="C140" s="40" t="e">
        <f>#REF!*'COMP MILLPESOS_ (2)'!$N$6</f>
        <v>#REF!</v>
      </c>
      <c r="D140" s="40" t="e">
        <f>#REF!*'COMP MILLPESOS_ (2)'!$N$6</f>
        <v>#REF!</v>
      </c>
      <c r="E140" s="92" t="e">
        <f>#REF!*'COMP MILLPESOS_ (2)'!$N$6</f>
        <v>#REF!</v>
      </c>
      <c r="F140" s="41" t="e">
        <f t="shared" si="12"/>
        <v>#REF!</v>
      </c>
      <c r="G140" s="40" t="e">
        <f t="shared" si="13"/>
        <v>#REF!</v>
      </c>
      <c r="H140" s="40" t="e">
        <f>#REF!*'COMP MILLPESOS_ (2)'!$N$6</f>
        <v>#REF!</v>
      </c>
      <c r="I140" s="40" t="e">
        <f>#REF!*'COMP MILLPESOS_ (2)'!$N$6</f>
        <v>#REF!</v>
      </c>
      <c r="J140" s="40" t="e">
        <f t="shared" si="14"/>
        <v>#REF!</v>
      </c>
      <c r="K140" s="40"/>
      <c r="L140" s="82" t="e">
        <f t="shared" si="15"/>
        <v>#REF!</v>
      </c>
      <c r="M140" s="82" t="e">
        <f t="shared" si="16"/>
        <v>#REF!</v>
      </c>
    </row>
    <row r="141" spans="1:14" s="5" customFormat="1" ht="16.899999999999999" customHeight="1">
      <c r="A141" s="38" t="e">
        <f>#REF!</f>
        <v>#REF!</v>
      </c>
      <c r="B141" s="39" t="e">
        <f>#REF!</f>
        <v>#REF!</v>
      </c>
      <c r="C141" s="40" t="e">
        <f>#REF!*'COMP MILLPESOS_ (2)'!$N$6</f>
        <v>#REF!</v>
      </c>
      <c r="D141" s="40" t="e">
        <f>#REF!*'COMP MILLPESOS_ (2)'!$N$6</f>
        <v>#REF!</v>
      </c>
      <c r="E141" s="92" t="e">
        <f>#REF!*'COMP MILLPESOS_ (2)'!$N$6</f>
        <v>#REF!</v>
      </c>
      <c r="F141" s="41" t="e">
        <f t="shared" si="12"/>
        <v>#REF!</v>
      </c>
      <c r="G141" s="40" t="e">
        <f t="shared" si="13"/>
        <v>#REF!</v>
      </c>
      <c r="H141" s="40" t="e">
        <f>#REF!*'COMP MILLPESOS_ (2)'!$N$6</f>
        <v>#REF!</v>
      </c>
      <c r="I141" s="40" t="e">
        <f>#REF!*'COMP MILLPESOS_ (2)'!$N$6</f>
        <v>#REF!</v>
      </c>
      <c r="J141" s="40" t="e">
        <f t="shared" si="14"/>
        <v>#REF!</v>
      </c>
      <c r="K141" s="40"/>
      <c r="L141" s="82" t="e">
        <f t="shared" si="15"/>
        <v>#REF!</v>
      </c>
      <c r="M141" s="82" t="e">
        <f t="shared" si="16"/>
        <v>#REF!</v>
      </c>
    </row>
    <row r="142" spans="1:14" s="5" customFormat="1" ht="16.899999999999999" customHeight="1">
      <c r="A142" s="38" t="e">
        <f>#REF!</f>
        <v>#REF!</v>
      </c>
      <c r="B142" s="39" t="e">
        <f>#REF!</f>
        <v>#REF!</v>
      </c>
      <c r="C142" s="40" t="e">
        <f>#REF!*'COMP MILLPESOS_ (2)'!$N$6</f>
        <v>#REF!</v>
      </c>
      <c r="D142" s="40" t="e">
        <f>#REF!*'COMP MILLPESOS_ (2)'!$N$6</f>
        <v>#REF!</v>
      </c>
      <c r="E142" s="92" t="e">
        <f>#REF!*'COMP MILLPESOS_ (2)'!$N$6</f>
        <v>#REF!</v>
      </c>
      <c r="F142" s="41" t="e">
        <f t="shared" si="12"/>
        <v>#REF!</v>
      </c>
      <c r="G142" s="40" t="e">
        <f t="shared" si="13"/>
        <v>#REF!</v>
      </c>
      <c r="H142" s="40" t="e">
        <f>#REF!*'COMP MILLPESOS_ (2)'!$N$6</f>
        <v>#REF!</v>
      </c>
      <c r="I142" s="40" t="e">
        <f>#REF!*'COMP MILLPESOS_ (2)'!$N$6</f>
        <v>#REF!</v>
      </c>
      <c r="J142" s="40" t="e">
        <f t="shared" si="14"/>
        <v>#REF!</v>
      </c>
      <c r="K142" s="40"/>
      <c r="L142" s="82" t="e">
        <f t="shared" si="15"/>
        <v>#REF!</v>
      </c>
      <c r="M142" s="82" t="e">
        <f t="shared" si="16"/>
        <v>#REF!</v>
      </c>
    </row>
    <row r="143" spans="1:14" s="5" customFormat="1" ht="16.899999999999999" customHeight="1">
      <c r="A143" s="38" t="e">
        <f>#REF!</f>
        <v>#REF!</v>
      </c>
      <c r="B143" s="39" t="e">
        <f>#REF!</f>
        <v>#REF!</v>
      </c>
      <c r="C143" s="40" t="e">
        <f>#REF!*'COMP MILLPESOS_ (2)'!$N$6</f>
        <v>#REF!</v>
      </c>
      <c r="D143" s="40" t="e">
        <f>#REF!*'COMP MILLPESOS_ (2)'!$N$6</f>
        <v>#REF!</v>
      </c>
      <c r="E143" s="92" t="e">
        <f>#REF!*'COMP MILLPESOS_ (2)'!$N$6</f>
        <v>#REF!</v>
      </c>
      <c r="F143" s="41" t="e">
        <f t="shared" si="12"/>
        <v>#REF!</v>
      </c>
      <c r="G143" s="40" t="e">
        <f t="shared" si="13"/>
        <v>#REF!</v>
      </c>
      <c r="H143" s="40" t="e">
        <f>#REF!*'COMP MILLPESOS_ (2)'!$N$6</f>
        <v>#REF!</v>
      </c>
      <c r="I143" s="40" t="e">
        <f>#REF!*'COMP MILLPESOS_ (2)'!$N$6</f>
        <v>#REF!</v>
      </c>
      <c r="J143" s="40" t="e">
        <f t="shared" si="14"/>
        <v>#REF!</v>
      </c>
      <c r="K143" s="40"/>
      <c r="L143" s="82" t="e">
        <f t="shared" si="15"/>
        <v>#REF!</v>
      </c>
      <c r="M143" s="82" t="e">
        <f t="shared" si="16"/>
        <v>#REF!</v>
      </c>
    </row>
    <row r="144" spans="1:14" s="5" customFormat="1" ht="16.899999999999999" customHeight="1">
      <c r="A144" s="38" t="e">
        <f>#REF!</f>
        <v>#REF!</v>
      </c>
      <c r="B144" s="39" t="e">
        <f>#REF!</f>
        <v>#REF!</v>
      </c>
      <c r="C144" s="40" t="e">
        <f>#REF!*'COMP MILLPESOS_ (2)'!$N$6</f>
        <v>#REF!</v>
      </c>
      <c r="D144" s="40" t="e">
        <f>#REF!*'COMP MILLPESOS_ (2)'!$N$6</f>
        <v>#REF!</v>
      </c>
      <c r="E144" s="92" t="e">
        <f>#REF!*'COMP MILLPESOS_ (2)'!$N$6</f>
        <v>#REF!</v>
      </c>
      <c r="F144" s="41" t="e">
        <f t="shared" si="12"/>
        <v>#REF!</v>
      </c>
      <c r="G144" s="40" t="e">
        <f t="shared" si="13"/>
        <v>#REF!</v>
      </c>
      <c r="H144" s="40" t="e">
        <f>#REF!*'COMP MILLPESOS_ (2)'!$N$6</f>
        <v>#REF!</v>
      </c>
      <c r="I144" s="40" t="e">
        <f>#REF!*'COMP MILLPESOS_ (2)'!$N$6</f>
        <v>#REF!</v>
      </c>
      <c r="J144" s="40" t="e">
        <f t="shared" si="14"/>
        <v>#REF!</v>
      </c>
      <c r="K144" s="40"/>
      <c r="L144" s="82" t="e">
        <f t="shared" si="15"/>
        <v>#REF!</v>
      </c>
      <c r="M144" s="82" t="e">
        <f t="shared" si="16"/>
        <v>#REF!</v>
      </c>
    </row>
    <row r="145" spans="1:14" s="5" customFormat="1" ht="16.899999999999999" customHeight="1">
      <c r="A145" s="38" t="e">
        <f>#REF!</f>
        <v>#REF!</v>
      </c>
      <c r="B145" s="39" t="e">
        <f>#REF!</f>
        <v>#REF!</v>
      </c>
      <c r="C145" s="40" t="e">
        <f>#REF!*'COMP MILLPESOS_ (2)'!$N$6</f>
        <v>#REF!</v>
      </c>
      <c r="D145" s="40" t="e">
        <f>#REF!*'COMP MILLPESOS_ (2)'!$N$6</f>
        <v>#REF!</v>
      </c>
      <c r="E145" s="92" t="e">
        <f>#REF!*'COMP MILLPESOS_ (2)'!$N$6</f>
        <v>#REF!</v>
      </c>
      <c r="F145" s="41" t="e">
        <f t="shared" si="12"/>
        <v>#REF!</v>
      </c>
      <c r="G145" s="40" t="e">
        <f t="shared" si="13"/>
        <v>#REF!</v>
      </c>
      <c r="H145" s="40" t="e">
        <f>#REF!*'COMP MILLPESOS_ (2)'!$N$6</f>
        <v>#REF!</v>
      </c>
      <c r="I145" s="40" t="e">
        <f>#REF!*'COMP MILLPESOS_ (2)'!$N$6</f>
        <v>#REF!</v>
      </c>
      <c r="J145" s="40" t="e">
        <f t="shared" si="14"/>
        <v>#REF!</v>
      </c>
      <c r="K145" s="40"/>
      <c r="L145" s="82" t="e">
        <f t="shared" si="15"/>
        <v>#REF!</v>
      </c>
      <c r="M145" s="82" t="e">
        <f t="shared" si="16"/>
        <v>#REF!</v>
      </c>
    </row>
    <row r="146" spans="1:14" s="5" customFormat="1" ht="16.899999999999999" customHeight="1">
      <c r="A146" s="38" t="e">
        <f>#REF!</f>
        <v>#REF!</v>
      </c>
      <c r="B146" s="39" t="e">
        <f>#REF!</f>
        <v>#REF!</v>
      </c>
      <c r="C146" s="40" t="e">
        <f>#REF!*'COMP MILLPESOS_ (2)'!$N$6</f>
        <v>#REF!</v>
      </c>
      <c r="D146" s="40" t="e">
        <f>#REF!*'COMP MILLPESOS_ (2)'!$N$6</f>
        <v>#REF!</v>
      </c>
      <c r="E146" s="40" t="e">
        <f>#REF!*'COMP MILLPESOS_ (2)'!$N$6</f>
        <v>#REF!</v>
      </c>
      <c r="F146" s="41" t="e">
        <f t="shared" si="12"/>
        <v>#REF!</v>
      </c>
      <c r="G146" s="40" t="e">
        <f t="shared" si="13"/>
        <v>#REF!</v>
      </c>
      <c r="H146" s="40" t="e">
        <f>#REF!*'COMP MILLPESOS_ (2)'!$N$6</f>
        <v>#REF!</v>
      </c>
      <c r="I146" s="40" t="e">
        <f>#REF!*'COMP MILLPESOS_ (2)'!$N$6</f>
        <v>#REF!</v>
      </c>
      <c r="J146" s="40" t="e">
        <f t="shared" si="14"/>
        <v>#REF!</v>
      </c>
      <c r="K146" s="40"/>
      <c r="L146" s="82" t="e">
        <f t="shared" si="15"/>
        <v>#REF!</v>
      </c>
      <c r="M146" s="82" t="e">
        <f t="shared" si="16"/>
        <v>#REF!</v>
      </c>
    </row>
    <row r="147" spans="1:14" s="5" customFormat="1" ht="16.899999999999999" customHeight="1">
      <c r="A147" s="38">
        <v>164</v>
      </c>
      <c r="B147" s="39" t="s">
        <v>278</v>
      </c>
      <c r="C147" s="40" t="e">
        <f>#REF!*'COMP MILLPESOS_ (2)'!$N$6</f>
        <v>#REF!</v>
      </c>
      <c r="D147" s="40" t="e">
        <f>#REF!*'COMP MILLPESOS_ (2)'!$N$6</f>
        <v>#REF!</v>
      </c>
      <c r="E147" s="40" t="e">
        <f>#REF!*'COMP MILLPESOS_ (2)'!$N$6</f>
        <v>#REF!</v>
      </c>
      <c r="F147" s="41" t="e">
        <f t="shared" si="12"/>
        <v>#REF!</v>
      </c>
      <c r="G147" s="40"/>
      <c r="H147" s="40" t="e">
        <f>#REF!*'COMP MILLPESOS_ (2)'!$N$6</f>
        <v>#REF!</v>
      </c>
      <c r="I147" s="40" t="e">
        <f>#REF!*'COMP MILLPESOS_ (2)'!$N$6</f>
        <v>#REF!</v>
      </c>
      <c r="J147" s="40" t="e">
        <f t="shared" si="14"/>
        <v>#REF!</v>
      </c>
      <c r="K147" s="40"/>
      <c r="L147" s="82" t="e">
        <f t="shared" si="15"/>
        <v>#REF!</v>
      </c>
      <c r="M147" s="82" t="e">
        <f t="shared" si="16"/>
        <v>#REF!</v>
      </c>
      <c r="N147" s="8"/>
    </row>
    <row r="148" spans="1:14" s="5" customFormat="1" ht="16.899999999999999" customHeight="1">
      <c r="A148" s="38" t="e">
        <f>#REF!</f>
        <v>#REF!</v>
      </c>
      <c r="B148" s="39" t="e">
        <f>#REF!</f>
        <v>#REF!</v>
      </c>
      <c r="C148" s="40" t="e">
        <f>#REF!*'COMP MILLPESOS_ (2)'!$N$6</f>
        <v>#REF!</v>
      </c>
      <c r="D148" s="40" t="e">
        <f>#REF!*'COMP MILLPESOS_ (2)'!$N$6</f>
        <v>#REF!</v>
      </c>
      <c r="E148" s="40" t="e">
        <f>#REF!*'COMP MILLPESOS_ (2)'!$N$6</f>
        <v>#REF!</v>
      </c>
      <c r="F148" s="41" t="e">
        <f t="shared" si="12"/>
        <v>#REF!</v>
      </c>
      <c r="G148" s="40" t="e">
        <f>+E148+F148</f>
        <v>#REF!</v>
      </c>
      <c r="H148" s="40" t="e">
        <f>#REF!*'COMP MILLPESOS_ (2)'!$N$6</f>
        <v>#REF!</v>
      </c>
      <c r="I148" s="40" t="e">
        <f>#REF!*'COMP MILLPESOS_ (2)'!$N$6</f>
        <v>#REF!</v>
      </c>
      <c r="J148" s="40" t="e">
        <f t="shared" si="14"/>
        <v>#REF!</v>
      </c>
      <c r="K148" s="40"/>
      <c r="L148" s="82" t="e">
        <f t="shared" si="15"/>
        <v>#REF!</v>
      </c>
      <c r="M148" s="82" t="e">
        <f t="shared" si="16"/>
        <v>#REF!</v>
      </c>
    </row>
    <row r="149" spans="1:14" s="5" customFormat="1" ht="16.899999999999999" customHeight="1">
      <c r="A149" s="38" t="e">
        <f>#REF!</f>
        <v>#REF!</v>
      </c>
      <c r="B149" s="39" t="e">
        <f>#REF!</f>
        <v>#REF!</v>
      </c>
      <c r="C149" s="40" t="e">
        <f>#REF!*'COMP MILLPESOS_ (2)'!$N$6</f>
        <v>#REF!</v>
      </c>
      <c r="D149" s="40" t="e">
        <f>#REF!*'COMP MILLPESOS_ (2)'!$N$6</f>
        <v>#REF!</v>
      </c>
      <c r="E149" s="40" t="e">
        <f>#REF!*'COMP MILLPESOS_ (2)'!$N$6</f>
        <v>#REF!</v>
      </c>
      <c r="F149" s="41" t="e">
        <f t="shared" si="12"/>
        <v>#REF!</v>
      </c>
      <c r="G149" s="40" t="e">
        <f>+E149+F149</f>
        <v>#REF!</v>
      </c>
      <c r="H149" s="40" t="e">
        <f>#REF!*'COMP MILLPESOS_ (2)'!$N$6</f>
        <v>#REF!</v>
      </c>
      <c r="I149" s="40" t="e">
        <f>#REF!*'COMP MILLPESOS_ (2)'!$N$6</f>
        <v>#REF!</v>
      </c>
      <c r="J149" s="40" t="e">
        <f t="shared" si="14"/>
        <v>#REF!</v>
      </c>
      <c r="K149" s="40"/>
      <c r="L149" s="82" t="e">
        <f t="shared" si="15"/>
        <v>#REF!</v>
      </c>
      <c r="M149" s="82" t="e">
        <f t="shared" si="16"/>
        <v>#REF!</v>
      </c>
    </row>
    <row r="150" spans="1:14" s="5" customFormat="1" ht="16.899999999999999" customHeight="1">
      <c r="A150" s="38" t="e">
        <f>#REF!</f>
        <v>#REF!</v>
      </c>
      <c r="B150" s="39" t="e">
        <f>#REF!</f>
        <v>#REF!</v>
      </c>
      <c r="C150" s="40" t="e">
        <f>#REF!*'COMP MILLPESOS_ (2)'!$N$6</f>
        <v>#REF!</v>
      </c>
      <c r="D150" s="40" t="e">
        <f>#REF!*'COMP MILLPESOS_ (2)'!$N$6</f>
        <v>#REF!</v>
      </c>
      <c r="E150" s="92" t="e">
        <f>#REF!*'COMP MILLPESOS_ (2)'!$N$6</f>
        <v>#REF!</v>
      </c>
      <c r="F150" s="41" t="e">
        <f t="shared" si="12"/>
        <v>#REF!</v>
      </c>
      <c r="G150" s="40" t="e">
        <f>+E150+F150</f>
        <v>#REF!</v>
      </c>
      <c r="H150" s="40" t="e">
        <f>#REF!*'COMP MILLPESOS_ (2)'!$N$6</f>
        <v>#REF!</v>
      </c>
      <c r="I150" s="40" t="e">
        <f>#REF!*'COMP MILLPESOS_ (2)'!$N$6</f>
        <v>#REF!</v>
      </c>
      <c r="J150" s="40" t="e">
        <f t="shared" si="14"/>
        <v>#REF!</v>
      </c>
      <c r="K150" s="40"/>
      <c r="L150" s="82" t="e">
        <f t="shared" si="15"/>
        <v>#REF!</v>
      </c>
      <c r="M150" s="82" t="e">
        <f t="shared" si="16"/>
        <v>#REF!</v>
      </c>
    </row>
    <row r="151" spans="1:14" s="5" customFormat="1" ht="16.899999999999999" customHeight="1">
      <c r="A151" s="38" t="e">
        <f>#REF!</f>
        <v>#REF!</v>
      </c>
      <c r="B151" s="39" t="e">
        <f>#REF!</f>
        <v>#REF!</v>
      </c>
      <c r="C151" s="40" t="e">
        <f>#REF!*'COMP MILLPESOS_ (2)'!$N$6</f>
        <v>#REF!</v>
      </c>
      <c r="D151" s="40" t="e">
        <f>#REF!*'COMP MILLPESOS_ (2)'!$N$6</f>
        <v>#REF!</v>
      </c>
      <c r="E151" s="40" t="e">
        <f>#REF!*'COMP MILLPESOS_ (2)'!$N$6</f>
        <v>#REF!</v>
      </c>
      <c r="F151" s="41" t="e">
        <f t="shared" si="12"/>
        <v>#REF!</v>
      </c>
      <c r="G151" s="40" t="e">
        <f>+E151+F151</f>
        <v>#REF!</v>
      </c>
      <c r="H151" s="40" t="e">
        <f>#REF!*'COMP MILLPESOS_ (2)'!$N$6</f>
        <v>#REF!</v>
      </c>
      <c r="I151" s="40" t="e">
        <f>#REF!*'COMP MILLPESOS_ (2)'!$N$6</f>
        <v>#REF!</v>
      </c>
      <c r="J151" s="40" t="e">
        <f t="shared" si="14"/>
        <v>#REF!</v>
      </c>
      <c r="K151" s="40"/>
      <c r="L151" s="82" t="e">
        <f t="shared" si="15"/>
        <v>#REF!</v>
      </c>
      <c r="M151" s="82" t="e">
        <f t="shared" si="16"/>
        <v>#REF!</v>
      </c>
    </row>
    <row r="152" spans="1:14" s="5" customFormat="1" ht="16.899999999999999" customHeight="1">
      <c r="A152" s="38" t="e">
        <f>#REF!</f>
        <v>#REF!</v>
      </c>
      <c r="B152" s="39" t="e">
        <f>#REF!</f>
        <v>#REF!</v>
      </c>
      <c r="C152" s="40" t="e">
        <f>#REF!*'COMP MILLPESOS_ (2)'!$N$6</f>
        <v>#REF!</v>
      </c>
      <c r="D152" s="40" t="e">
        <f>#REF!*'COMP MILLPESOS_ (2)'!$N$6</f>
        <v>#REF!</v>
      </c>
      <c r="E152" s="40" t="e">
        <f>#REF!*'COMP MILLPESOS_ (2)'!$N$6</f>
        <v>#REF!</v>
      </c>
      <c r="F152" s="41" t="e">
        <f t="shared" si="12"/>
        <v>#REF!</v>
      </c>
      <c r="G152" s="40" t="e">
        <f>+E152+F152</f>
        <v>#REF!</v>
      </c>
      <c r="H152" s="40" t="e">
        <f>#REF!*'COMP MILLPESOS_ (2)'!$N$6</f>
        <v>#REF!</v>
      </c>
      <c r="I152" s="40" t="e">
        <f>#REF!*'COMP MILLPESOS_ (2)'!$N$6</f>
        <v>#REF!</v>
      </c>
      <c r="J152" s="40" t="e">
        <f t="shared" si="14"/>
        <v>#REF!</v>
      </c>
      <c r="K152" s="40"/>
      <c r="L152" s="82" t="e">
        <f t="shared" si="15"/>
        <v>#REF!</v>
      </c>
      <c r="M152" s="82" t="e">
        <f t="shared" si="16"/>
        <v>#REF!</v>
      </c>
    </row>
    <row r="153" spans="1:14" s="5" customFormat="1" ht="16.899999999999999" customHeight="1">
      <c r="A153" s="38" t="e">
        <f>#REF!</f>
        <v>#REF!</v>
      </c>
      <c r="B153" s="39" t="e">
        <f>#REF!</f>
        <v>#REF!</v>
      </c>
      <c r="C153" s="40" t="e">
        <f>#REF!*'COMP MILLPESOS_ (2)'!$N$6</f>
        <v>#REF!</v>
      </c>
      <c r="D153" s="40" t="e">
        <f>#REF!*'COMP MILLPESOS_ (2)'!$N$6</f>
        <v>#REF!</v>
      </c>
      <c r="E153" s="40" t="e">
        <f>#REF!*'COMP MILLPESOS_ (2)'!$N$6</f>
        <v>#REF!</v>
      </c>
      <c r="F153" s="41" t="e">
        <f t="shared" si="12"/>
        <v>#REF!</v>
      </c>
      <c r="G153" s="40"/>
      <c r="H153" s="40" t="e">
        <f>#REF!*'COMP MILLPESOS_ (2)'!$N$6</f>
        <v>#REF!</v>
      </c>
      <c r="I153" s="40" t="e">
        <f>#REF!*'COMP MILLPESOS_ (2)'!$N$6</f>
        <v>#REF!</v>
      </c>
      <c r="J153" s="40" t="e">
        <f t="shared" si="14"/>
        <v>#REF!</v>
      </c>
      <c r="K153" s="40"/>
      <c r="L153" s="82" t="e">
        <f t="shared" si="15"/>
        <v>#REF!</v>
      </c>
      <c r="M153" s="82" t="e">
        <f t="shared" si="16"/>
        <v>#REF!</v>
      </c>
    </row>
    <row r="154" spans="1:14" s="5" customFormat="1" ht="16.899999999999999" customHeight="1">
      <c r="A154" s="38" t="e">
        <f>#REF!</f>
        <v>#REF!</v>
      </c>
      <c r="B154" s="39" t="e">
        <f>#REF!</f>
        <v>#REF!</v>
      </c>
      <c r="C154" s="40" t="e">
        <f>#REF!*'COMP MILLPESOS_ (2)'!$N$6</f>
        <v>#REF!</v>
      </c>
      <c r="D154" s="40" t="e">
        <f>#REF!*'COMP MILLPESOS_ (2)'!$N$6</f>
        <v>#REF!</v>
      </c>
      <c r="E154" s="40" t="e">
        <f>#REF!*'COMP MILLPESOS_ (2)'!$N$6</f>
        <v>#REF!</v>
      </c>
      <c r="F154" s="41" t="e">
        <f t="shared" si="12"/>
        <v>#REF!</v>
      </c>
      <c r="G154" s="40" t="e">
        <f>+E154+F154</f>
        <v>#REF!</v>
      </c>
      <c r="H154" s="40" t="e">
        <f>#REF!*'COMP MILLPESOS_ (2)'!$N$6</f>
        <v>#REF!</v>
      </c>
      <c r="I154" s="40" t="e">
        <f>#REF!*'COMP MILLPESOS_ (2)'!$N$6</f>
        <v>#REF!</v>
      </c>
      <c r="J154" s="40" t="e">
        <f t="shared" si="14"/>
        <v>#REF!</v>
      </c>
      <c r="K154" s="40"/>
      <c r="L154" s="82" t="e">
        <f t="shared" si="15"/>
        <v>#REF!</v>
      </c>
      <c r="M154" s="82" t="e">
        <f t="shared" si="16"/>
        <v>#REF!</v>
      </c>
    </row>
    <row r="155" spans="1:14" s="5" customFormat="1" ht="16.899999999999999" customHeight="1">
      <c r="A155" s="38" t="e">
        <f>#REF!</f>
        <v>#REF!</v>
      </c>
      <c r="B155" s="39" t="e">
        <f>#REF!</f>
        <v>#REF!</v>
      </c>
      <c r="C155" s="40" t="e">
        <f>#REF!*'COMP MILLPESOS_ (2)'!$N$6</f>
        <v>#REF!</v>
      </c>
      <c r="D155" s="40" t="e">
        <f>#REF!*'COMP MILLPESOS_ (2)'!$N$6</f>
        <v>#REF!</v>
      </c>
      <c r="E155" s="40" t="e">
        <f>#REF!*'COMP MILLPESOS_ (2)'!$N$6</f>
        <v>#REF!</v>
      </c>
      <c r="F155" s="41" t="e">
        <f t="shared" si="12"/>
        <v>#REF!</v>
      </c>
      <c r="G155" s="40" t="e">
        <f>+E155+F155</f>
        <v>#REF!</v>
      </c>
      <c r="H155" s="40" t="e">
        <f>#REF!*'COMP MILLPESOS_ (2)'!$N$6</f>
        <v>#REF!</v>
      </c>
      <c r="I155" s="40" t="e">
        <f>#REF!*'COMP MILLPESOS_ (2)'!$N$6</f>
        <v>#REF!</v>
      </c>
      <c r="J155" s="40" t="e">
        <f t="shared" si="14"/>
        <v>#REF!</v>
      </c>
      <c r="K155" s="40"/>
      <c r="L155" s="82" t="e">
        <f t="shared" si="15"/>
        <v>#REF!</v>
      </c>
      <c r="M155" s="82" t="e">
        <f t="shared" si="16"/>
        <v>#REF!</v>
      </c>
    </row>
    <row r="156" spans="1:14" s="8" customFormat="1" ht="16.899999999999999" customHeight="1">
      <c r="A156" s="38" t="e">
        <f>#REF!</f>
        <v>#REF!</v>
      </c>
      <c r="B156" s="39" t="e">
        <f>#REF!</f>
        <v>#REF!</v>
      </c>
      <c r="C156" s="40" t="e">
        <f>#REF!*'COMP MILLPESOS_ (2)'!$N$6</f>
        <v>#REF!</v>
      </c>
      <c r="D156" s="40" t="e">
        <f>#REF!*'COMP MILLPESOS_ (2)'!$N$6</f>
        <v>#REF!</v>
      </c>
      <c r="E156" s="92" t="e">
        <f>#REF!*'COMP MILLPESOS_ (2)'!$N$6</f>
        <v>#REF!</v>
      </c>
      <c r="F156" s="41" t="e">
        <f t="shared" si="12"/>
        <v>#REF!</v>
      </c>
      <c r="G156" s="40" t="e">
        <f>+E156+F156</f>
        <v>#REF!</v>
      </c>
      <c r="H156" s="40" t="e">
        <f>#REF!*'COMP MILLPESOS_ (2)'!$N$6</f>
        <v>#REF!</v>
      </c>
      <c r="I156" s="40" t="e">
        <f>#REF!*'COMP MILLPESOS_ (2)'!$N$6</f>
        <v>#REF!</v>
      </c>
      <c r="J156" s="40" t="e">
        <f t="shared" si="14"/>
        <v>#REF!</v>
      </c>
      <c r="K156" s="40"/>
      <c r="L156" s="82" t="e">
        <f t="shared" si="15"/>
        <v>#REF!</v>
      </c>
      <c r="M156" s="82" t="e">
        <f t="shared" si="16"/>
        <v>#REF!</v>
      </c>
      <c r="N156" s="5"/>
    </row>
    <row r="157" spans="1:14" s="8" customFormat="1" ht="16.899999999999999" customHeight="1">
      <c r="A157" s="38" t="e">
        <f>#REF!</f>
        <v>#REF!</v>
      </c>
      <c r="B157" s="39" t="e">
        <f>#REF!</f>
        <v>#REF!</v>
      </c>
      <c r="C157" s="40" t="e">
        <f>#REF!*'COMP MILLPESOS_ (2)'!$N$6</f>
        <v>#REF!</v>
      </c>
      <c r="D157" s="40" t="e">
        <f>#REF!*'COMP MILLPESOS_ (2)'!$N$6</f>
        <v>#REF!</v>
      </c>
      <c r="E157" s="92" t="e">
        <f>#REF!*'COMP MILLPESOS_ (2)'!$N$6</f>
        <v>#REF!</v>
      </c>
      <c r="F157" s="41" t="e">
        <f t="shared" si="12"/>
        <v>#REF!</v>
      </c>
      <c r="G157" s="40" t="e">
        <f>+E157+F157</f>
        <v>#REF!</v>
      </c>
      <c r="H157" s="40" t="e">
        <f>#REF!*'COMP MILLPESOS_ (2)'!$N$6</f>
        <v>#REF!</v>
      </c>
      <c r="I157" s="40" t="e">
        <f>#REF!*'COMP MILLPESOS_ (2)'!$N$6</f>
        <v>#REF!</v>
      </c>
      <c r="J157" s="40" t="e">
        <f t="shared" si="14"/>
        <v>#REF!</v>
      </c>
      <c r="K157" s="40"/>
      <c r="L157" s="82" t="e">
        <f t="shared" si="15"/>
        <v>#REF!</v>
      </c>
      <c r="M157" s="82" t="e">
        <f t="shared" si="16"/>
        <v>#REF!</v>
      </c>
      <c r="N157" s="5"/>
    </row>
    <row r="158" spans="1:14" s="5" customFormat="1" ht="16.899999999999999" customHeight="1">
      <c r="A158" s="38" t="e">
        <f>#REF!</f>
        <v>#REF!</v>
      </c>
      <c r="B158" s="39" t="e">
        <f>#REF!</f>
        <v>#REF!</v>
      </c>
      <c r="C158" s="40" t="e">
        <f>#REF!*'COMP MILLPESOS_ (2)'!$N$6</f>
        <v>#REF!</v>
      </c>
      <c r="D158" s="40" t="e">
        <f>#REF!*'COMP MILLPESOS_ (2)'!$N$6</f>
        <v>#REF!</v>
      </c>
      <c r="E158" s="40" t="e">
        <f>#REF!*'COMP MILLPESOS_ (2)'!$N$6</f>
        <v>#REF!</v>
      </c>
      <c r="F158" s="41" t="e">
        <f t="shared" si="12"/>
        <v>#REF!</v>
      </c>
      <c r="G158" s="40"/>
      <c r="H158" s="40" t="e">
        <f>#REF!*'COMP MILLPESOS_ (2)'!$N$6</f>
        <v>#REF!</v>
      </c>
      <c r="I158" s="40" t="e">
        <f>#REF!*'COMP MILLPESOS_ (2)'!$N$6</f>
        <v>#REF!</v>
      </c>
      <c r="J158" s="40" t="e">
        <f t="shared" si="14"/>
        <v>#REF!</v>
      </c>
      <c r="K158" s="40"/>
      <c r="L158" s="82" t="e">
        <f t="shared" si="15"/>
        <v>#REF!</v>
      </c>
      <c r="M158" s="82" t="e">
        <f t="shared" si="16"/>
        <v>#REF!</v>
      </c>
    </row>
    <row r="159" spans="1:14" s="5" customFormat="1" ht="16.899999999999999" customHeight="1">
      <c r="A159" s="38">
        <v>188</v>
      </c>
      <c r="B159" s="39" t="s">
        <v>7</v>
      </c>
      <c r="C159" s="40" t="e">
        <f>#REF!*'COMP MILLPESOS_ (2)'!$N$6</f>
        <v>#REF!</v>
      </c>
      <c r="D159" s="40" t="e">
        <f>#REF!*'COMP MILLPESOS_ (2)'!$N$6</f>
        <v>#REF!</v>
      </c>
      <c r="E159" s="40" t="e">
        <f>#REF!*'COMP MILLPESOS_ (2)'!$N$6</f>
        <v>#REF!</v>
      </c>
      <c r="F159" s="41" t="e">
        <f t="shared" si="12"/>
        <v>#REF!</v>
      </c>
      <c r="G159" s="40"/>
      <c r="H159" s="40" t="e">
        <f>#REF!*'COMP MILLPESOS_ (2)'!$N$6</f>
        <v>#REF!</v>
      </c>
      <c r="I159" s="40" t="e">
        <f>#REF!*'COMP MILLPESOS_ (2)'!$N$6</f>
        <v>#REF!</v>
      </c>
      <c r="J159" s="40" t="e">
        <f t="shared" si="14"/>
        <v>#REF!</v>
      </c>
      <c r="K159" s="40"/>
      <c r="L159" s="82" t="e">
        <f t="shared" si="15"/>
        <v>#REF!</v>
      </c>
      <c r="M159" s="82" t="e">
        <f t="shared" si="16"/>
        <v>#REF!</v>
      </c>
      <c r="N159" s="8"/>
    </row>
    <row r="160" spans="1:14" s="5" customFormat="1" ht="16.899999999999999" customHeight="1">
      <c r="A160" s="38" t="e">
        <f>#REF!</f>
        <v>#REF!</v>
      </c>
      <c r="B160" s="39" t="e">
        <f>#REF!</f>
        <v>#REF!</v>
      </c>
      <c r="C160" s="40" t="e">
        <f>#REF!*'COMP MILLPESOS_ (2)'!$N$6</f>
        <v>#REF!</v>
      </c>
      <c r="D160" s="40" t="e">
        <f>#REF!*'COMP MILLPESOS_ (2)'!$N$6</f>
        <v>#REF!</v>
      </c>
      <c r="E160" s="40" t="e">
        <f>#REF!*'COMP MILLPESOS_ (2)'!$N$6</f>
        <v>#REF!</v>
      </c>
      <c r="F160" s="41" t="e">
        <f t="shared" si="12"/>
        <v>#REF!</v>
      </c>
      <c r="G160" s="40" t="e">
        <f>+E160+F160</f>
        <v>#REF!</v>
      </c>
      <c r="H160" s="40" t="e">
        <f>#REF!*'COMP MILLPESOS_ (2)'!$N$6</f>
        <v>#REF!</v>
      </c>
      <c r="I160" s="40" t="e">
        <f>#REF!*'COMP MILLPESOS_ (2)'!$N$6</f>
        <v>#REF!</v>
      </c>
      <c r="J160" s="40" t="e">
        <f t="shared" si="14"/>
        <v>#REF!</v>
      </c>
      <c r="K160" s="40"/>
      <c r="L160" s="82" t="e">
        <f t="shared" si="15"/>
        <v>#REF!</v>
      </c>
      <c r="M160" s="82" t="e">
        <f t="shared" si="16"/>
        <v>#REF!</v>
      </c>
    </row>
    <row r="161" spans="1:14" s="8" customFormat="1" ht="16.899999999999999" customHeight="1">
      <c r="A161" s="38">
        <v>190</v>
      </c>
      <c r="B161" s="39" t="s">
        <v>9</v>
      </c>
      <c r="C161" s="40" t="e">
        <f>#REF!*'COMP MILLPESOS_ (2)'!$N$6</f>
        <v>#REF!</v>
      </c>
      <c r="D161" s="40" t="e">
        <f>#REF!*'COMP MILLPESOS_ (2)'!$N$6</f>
        <v>#REF!</v>
      </c>
      <c r="E161" s="40" t="e">
        <f>#REF!*'COMP MILLPESOS_ (2)'!$N$6</f>
        <v>#REF!</v>
      </c>
      <c r="F161" s="41" t="e">
        <f t="shared" si="12"/>
        <v>#REF!</v>
      </c>
      <c r="G161" s="40"/>
      <c r="H161" s="40" t="e">
        <f>#REF!*'COMP MILLPESOS_ (2)'!$N$6</f>
        <v>#REF!</v>
      </c>
      <c r="I161" s="40" t="e">
        <f>#REF!*'COMP MILLPESOS_ (2)'!$N$6</f>
        <v>#REF!</v>
      </c>
      <c r="J161" s="40" t="e">
        <f t="shared" si="14"/>
        <v>#REF!</v>
      </c>
      <c r="K161" s="40"/>
      <c r="L161" s="82" t="e">
        <f t="shared" si="15"/>
        <v>#REF!</v>
      </c>
      <c r="M161" s="82" t="e">
        <f t="shared" si="16"/>
        <v>#REF!</v>
      </c>
    </row>
    <row r="162" spans="1:14" s="5" customFormat="1" ht="16.899999999999999" customHeight="1">
      <c r="A162" s="38" t="e">
        <f>#REF!</f>
        <v>#REF!</v>
      </c>
      <c r="B162" s="39" t="e">
        <f>#REF!</f>
        <v>#REF!</v>
      </c>
      <c r="C162" s="40" t="e">
        <f>#REF!*'COMP MILLPESOS_ (2)'!$N$6</f>
        <v>#REF!</v>
      </c>
      <c r="D162" s="40" t="e">
        <f>#REF!*'COMP MILLPESOS_ (2)'!$N$6</f>
        <v>#REF!</v>
      </c>
      <c r="E162" s="40" t="e">
        <f>#REF!*'COMP MILLPESOS_ (2)'!$N$6</f>
        <v>#REF!</v>
      </c>
      <c r="F162" s="41" t="e">
        <f t="shared" si="12"/>
        <v>#REF!</v>
      </c>
      <c r="G162" s="40" t="e">
        <f>+E162+F162</f>
        <v>#REF!</v>
      </c>
      <c r="H162" s="40" t="e">
        <f>#REF!*'COMP MILLPESOS_ (2)'!$N$6</f>
        <v>#REF!</v>
      </c>
      <c r="I162" s="40" t="e">
        <f>#REF!*'COMP MILLPESOS_ (2)'!$N$6</f>
        <v>#REF!</v>
      </c>
      <c r="J162" s="40" t="e">
        <f t="shared" si="14"/>
        <v>#REF!</v>
      </c>
      <c r="K162" s="40"/>
      <c r="L162" s="82" t="e">
        <f t="shared" si="15"/>
        <v>#REF!</v>
      </c>
      <c r="M162" s="82" t="e">
        <f t="shared" si="16"/>
        <v>#REF!</v>
      </c>
    </row>
    <row r="163" spans="1:14" s="5" customFormat="1" ht="16.899999999999999" customHeight="1">
      <c r="A163" s="38">
        <v>192</v>
      </c>
      <c r="B163" s="39" t="s">
        <v>10</v>
      </c>
      <c r="C163" s="40" t="e">
        <f>#REF!*'COMP MILLPESOS_ (2)'!$N$6</f>
        <v>#REF!</v>
      </c>
      <c r="D163" s="40" t="e">
        <f>#REF!*'COMP MILLPESOS_ (2)'!$N$6</f>
        <v>#REF!</v>
      </c>
      <c r="E163" s="40" t="e">
        <f>#REF!*'COMP MILLPESOS_ (2)'!$N$6</f>
        <v>#REF!</v>
      </c>
      <c r="F163" s="41" t="e">
        <f t="shared" si="12"/>
        <v>#REF!</v>
      </c>
      <c r="G163" s="40"/>
      <c r="H163" s="40" t="e">
        <f>#REF!*'COMP MILLPESOS_ (2)'!$N$6</f>
        <v>#REF!</v>
      </c>
      <c r="I163" s="40" t="e">
        <f>#REF!*'COMP MILLPESOS_ (2)'!$N$6</f>
        <v>#REF!</v>
      </c>
      <c r="J163" s="40" t="e">
        <f t="shared" si="14"/>
        <v>#REF!</v>
      </c>
      <c r="K163" s="40"/>
      <c r="L163" s="82" t="e">
        <f t="shared" si="15"/>
        <v>#REF!</v>
      </c>
      <c r="M163" s="82" t="e">
        <f t="shared" si="16"/>
        <v>#REF!</v>
      </c>
      <c r="N163" s="8"/>
    </row>
    <row r="164" spans="1:14" s="5" customFormat="1" ht="16.899999999999999" customHeight="1">
      <c r="A164" s="38" t="e">
        <f>#REF!</f>
        <v>#REF!</v>
      </c>
      <c r="B164" s="39" t="e">
        <f>#REF!</f>
        <v>#REF!</v>
      </c>
      <c r="C164" s="40" t="e">
        <f>#REF!*'COMP MILLPESOS_ (2)'!$N$6</f>
        <v>#REF!</v>
      </c>
      <c r="D164" s="40" t="e">
        <f>#REF!*'COMP MILLPESOS_ (2)'!$N$6</f>
        <v>#REF!</v>
      </c>
      <c r="E164" s="40" t="e">
        <f>#REF!*'COMP MILLPESOS_ (2)'!$N$6</f>
        <v>#REF!</v>
      </c>
      <c r="F164" s="41" t="e">
        <f t="shared" si="12"/>
        <v>#REF!</v>
      </c>
      <c r="G164" s="40" t="e">
        <f>+E164+F164</f>
        <v>#REF!</v>
      </c>
      <c r="H164" s="40" t="e">
        <f>#REF!*'COMP MILLPESOS_ (2)'!$N$6</f>
        <v>#REF!</v>
      </c>
      <c r="I164" s="40" t="e">
        <f>#REF!*'COMP MILLPESOS_ (2)'!$N$6</f>
        <v>#REF!</v>
      </c>
      <c r="J164" s="40" t="e">
        <f t="shared" si="14"/>
        <v>#REF!</v>
      </c>
      <c r="K164" s="40"/>
      <c r="L164" s="82" t="e">
        <f t="shared" si="15"/>
        <v>#REF!</v>
      </c>
      <c r="M164" s="82" t="e">
        <f t="shared" si="16"/>
        <v>#REF!</v>
      </c>
    </row>
    <row r="165" spans="1:14" s="5" customFormat="1" ht="16.899999999999999" customHeight="1">
      <c r="A165" s="38" t="e">
        <f>#REF!</f>
        <v>#REF!</v>
      </c>
      <c r="B165" s="39" t="e">
        <f>#REF!</f>
        <v>#REF!</v>
      </c>
      <c r="C165" s="40" t="e">
        <f>#REF!*'COMP MILLPESOS_ (2)'!$N$6</f>
        <v>#REF!</v>
      </c>
      <c r="D165" s="40" t="e">
        <f>#REF!*'COMP MILLPESOS_ (2)'!$N$6</f>
        <v>#REF!</v>
      </c>
      <c r="E165" s="40" t="e">
        <f>#REF!*'COMP MILLPESOS_ (2)'!$N$6</f>
        <v>#REF!</v>
      </c>
      <c r="F165" s="41" t="e">
        <f t="shared" si="12"/>
        <v>#REF!</v>
      </c>
      <c r="G165" s="40"/>
      <c r="H165" s="40" t="e">
        <f>#REF!*'COMP MILLPESOS_ (2)'!$N$6</f>
        <v>#REF!</v>
      </c>
      <c r="I165" s="40" t="e">
        <f>#REF!*'COMP MILLPESOS_ (2)'!$N$6</f>
        <v>#REF!</v>
      </c>
      <c r="J165" s="40" t="e">
        <f t="shared" si="14"/>
        <v>#REF!</v>
      </c>
      <c r="K165" s="40"/>
      <c r="L165" s="82" t="e">
        <f t="shared" si="15"/>
        <v>#REF!</v>
      </c>
      <c r="M165" s="82" t="e">
        <f t="shared" si="16"/>
        <v>#REF!</v>
      </c>
      <c r="N165" s="8"/>
    </row>
    <row r="166" spans="1:14" s="5" customFormat="1" ht="16.899999999999999" customHeight="1">
      <c r="A166" s="38" t="e">
        <f>#REF!</f>
        <v>#REF!</v>
      </c>
      <c r="B166" s="39" t="e">
        <f>#REF!</f>
        <v>#REF!</v>
      </c>
      <c r="C166" s="40" t="e">
        <f>#REF!*'COMP MILLPESOS_ (2)'!$N$6</f>
        <v>#REF!</v>
      </c>
      <c r="D166" s="40" t="e">
        <f>#REF!*'COMP MILLPESOS_ (2)'!$N$6</f>
        <v>#REF!</v>
      </c>
      <c r="E166" s="40" t="e">
        <f>#REF!*'COMP MILLPESOS_ (2)'!$N$6</f>
        <v>#REF!</v>
      </c>
      <c r="F166" s="41" t="e">
        <f t="shared" si="12"/>
        <v>#REF!</v>
      </c>
      <c r="G166" s="40"/>
      <c r="H166" s="40" t="e">
        <f>#REF!*'COMP MILLPESOS_ (2)'!$N$6</f>
        <v>#REF!</v>
      </c>
      <c r="I166" s="40" t="e">
        <f>#REF!*'COMP MILLPESOS_ (2)'!$N$6</f>
        <v>#REF!</v>
      </c>
      <c r="J166" s="40" t="e">
        <f t="shared" si="14"/>
        <v>#REF!</v>
      </c>
      <c r="K166" s="40"/>
      <c r="L166" s="82" t="e">
        <f t="shared" si="15"/>
        <v>#REF!</v>
      </c>
      <c r="M166" s="82" t="e">
        <f t="shared" si="16"/>
        <v>#REF!</v>
      </c>
      <c r="N166" s="8"/>
    </row>
    <row r="167" spans="1:14" s="5" customFormat="1" ht="16.899999999999999" customHeight="1">
      <c r="A167" s="38" t="e">
        <f>#REF!</f>
        <v>#REF!</v>
      </c>
      <c r="B167" s="39" t="e">
        <f>#REF!</f>
        <v>#REF!</v>
      </c>
      <c r="C167" s="40" t="e">
        <f>#REF!*'COMP MILLPESOS_ (2)'!$N$6</f>
        <v>#REF!</v>
      </c>
      <c r="D167" s="40" t="e">
        <f>#REF!*'COMP MILLPESOS_ (2)'!$N$6</f>
        <v>#REF!</v>
      </c>
      <c r="E167" s="40" t="e">
        <f>#REF!*'COMP MILLPESOS_ (2)'!$N$6</f>
        <v>#REF!</v>
      </c>
      <c r="F167" s="41" t="e">
        <f t="shared" si="12"/>
        <v>#REF!</v>
      </c>
      <c r="G167" s="40" t="e">
        <f>+E167+F167</f>
        <v>#REF!</v>
      </c>
      <c r="H167" s="40" t="e">
        <f>#REF!*'COMP MILLPESOS_ (2)'!$N$6</f>
        <v>#REF!</v>
      </c>
      <c r="I167" s="40" t="e">
        <f>#REF!*'COMP MILLPESOS_ (2)'!$N$6</f>
        <v>#REF!</v>
      </c>
      <c r="J167" s="40" t="e">
        <f t="shared" si="14"/>
        <v>#REF!</v>
      </c>
      <c r="K167" s="40"/>
      <c r="L167" s="82" t="e">
        <f t="shared" si="15"/>
        <v>#REF!</v>
      </c>
      <c r="M167" s="82" t="e">
        <f t="shared" si="16"/>
        <v>#REF!</v>
      </c>
    </row>
    <row r="168" spans="1:14" s="5" customFormat="1" ht="16.899999999999999" customHeight="1">
      <c r="A168" s="38">
        <v>198</v>
      </c>
      <c r="B168" s="39" t="s">
        <v>13</v>
      </c>
      <c r="C168" s="40" t="e">
        <f>#REF!*'COMP MILLPESOS_ (2)'!$N$6</f>
        <v>#REF!</v>
      </c>
      <c r="D168" s="40" t="e">
        <f>#REF!*'COMP MILLPESOS_ (2)'!$N$6</f>
        <v>#REF!</v>
      </c>
      <c r="E168" s="40" t="e">
        <f>#REF!*'COMP MILLPESOS_ (2)'!$N$6</f>
        <v>#REF!</v>
      </c>
      <c r="F168" s="41" t="e">
        <f t="shared" si="12"/>
        <v>#REF!</v>
      </c>
      <c r="G168" s="40"/>
      <c r="H168" s="40" t="e">
        <f>#REF!*'COMP MILLPESOS_ (2)'!$N$6</f>
        <v>#REF!</v>
      </c>
      <c r="I168" s="40" t="e">
        <f>#REF!*'COMP MILLPESOS_ (2)'!$N$6</f>
        <v>#REF!</v>
      </c>
      <c r="J168" s="40" t="e">
        <f t="shared" si="14"/>
        <v>#REF!</v>
      </c>
      <c r="K168" s="40"/>
      <c r="L168" s="82" t="e">
        <f t="shared" si="15"/>
        <v>#REF!</v>
      </c>
      <c r="M168" s="82" t="e">
        <f t="shared" si="16"/>
        <v>#REF!</v>
      </c>
      <c r="N168" s="8"/>
    </row>
    <row r="169" spans="1:14" s="5" customFormat="1" ht="16.899999999999999" customHeight="1">
      <c r="A169" s="38" t="e">
        <f>#REF!</f>
        <v>#REF!</v>
      </c>
      <c r="B169" s="39" t="e">
        <f>#REF!</f>
        <v>#REF!</v>
      </c>
      <c r="C169" s="40" t="e">
        <f>#REF!*'COMP MILLPESOS_ (2)'!$N$6</f>
        <v>#REF!</v>
      </c>
      <c r="D169" s="40" t="e">
        <f>#REF!*'COMP MILLPESOS_ (2)'!$N$6</f>
        <v>#REF!</v>
      </c>
      <c r="E169" s="40" t="e">
        <f>#REF!*'COMP MILLPESOS_ (2)'!$N$6</f>
        <v>#REF!</v>
      </c>
      <c r="F169" s="41" t="e">
        <f t="shared" si="12"/>
        <v>#REF!</v>
      </c>
      <c r="G169" s="40" t="e">
        <f>+E169+F169</f>
        <v>#REF!</v>
      </c>
      <c r="H169" s="40" t="e">
        <f>#REF!*'COMP MILLPESOS_ (2)'!$N$6</f>
        <v>#REF!</v>
      </c>
      <c r="I169" s="40" t="e">
        <f>#REF!*'COMP MILLPESOS_ (2)'!$N$6</f>
        <v>#REF!</v>
      </c>
      <c r="J169" s="40" t="e">
        <f t="shared" si="14"/>
        <v>#REF!</v>
      </c>
      <c r="K169" s="40"/>
      <c r="L169" s="82" t="e">
        <f t="shared" si="15"/>
        <v>#REF!</v>
      </c>
      <c r="M169" s="82" t="e">
        <f t="shared" si="16"/>
        <v>#REF!</v>
      </c>
    </row>
    <row r="170" spans="1:14" s="5" customFormat="1" ht="16.899999999999999" customHeight="1">
      <c r="A170" s="38" t="e">
        <f>#REF!</f>
        <v>#REF!</v>
      </c>
      <c r="B170" s="39" t="e">
        <f>#REF!</f>
        <v>#REF!</v>
      </c>
      <c r="C170" s="40" t="e">
        <f>#REF!*'COMP MILLPESOS_ (2)'!$N$6</f>
        <v>#REF!</v>
      </c>
      <c r="D170" s="40" t="e">
        <f>#REF!*'COMP MILLPESOS_ (2)'!$N$6</f>
        <v>#REF!</v>
      </c>
      <c r="E170" s="40" t="e">
        <f>#REF!*'COMP MILLPESOS_ (2)'!$N$6</f>
        <v>#REF!</v>
      </c>
      <c r="F170" s="41" t="e">
        <f t="shared" si="12"/>
        <v>#REF!</v>
      </c>
      <c r="G170" s="40"/>
      <c r="H170" s="40" t="e">
        <f>#REF!*'COMP MILLPESOS_ (2)'!$N$6</f>
        <v>#REF!</v>
      </c>
      <c r="I170" s="40" t="e">
        <f>#REF!*'COMP MILLPESOS_ (2)'!$N$6</f>
        <v>#REF!</v>
      </c>
      <c r="J170" s="40" t="e">
        <f t="shared" si="14"/>
        <v>#REF!</v>
      </c>
      <c r="K170" s="40"/>
      <c r="L170" s="82" t="e">
        <f t="shared" si="15"/>
        <v>#REF!</v>
      </c>
      <c r="M170" s="82" t="e">
        <f t="shared" si="16"/>
        <v>#REF!</v>
      </c>
    </row>
    <row r="171" spans="1:14" s="5" customFormat="1" ht="16.899999999999999" customHeight="1">
      <c r="A171" s="38" t="e">
        <f>#REF!</f>
        <v>#REF!</v>
      </c>
      <c r="B171" s="39" t="e">
        <f>#REF!</f>
        <v>#REF!</v>
      </c>
      <c r="C171" s="40" t="e">
        <f>#REF!*'COMP MILLPESOS_ (2)'!$N$6</f>
        <v>#REF!</v>
      </c>
      <c r="D171" s="40" t="e">
        <f>#REF!*'COMP MILLPESOS_ (2)'!$N$6</f>
        <v>#REF!</v>
      </c>
      <c r="E171" s="40" t="e">
        <f>#REF!*'COMP MILLPESOS_ (2)'!$N$6</f>
        <v>#REF!</v>
      </c>
      <c r="F171" s="41" t="e">
        <f t="shared" si="12"/>
        <v>#REF!</v>
      </c>
      <c r="G171" s="40"/>
      <c r="H171" s="40" t="e">
        <f>#REF!*'COMP MILLPESOS_ (2)'!$N$6</f>
        <v>#REF!</v>
      </c>
      <c r="I171" s="40" t="e">
        <f>#REF!*'COMP MILLPESOS_ (2)'!$N$6</f>
        <v>#REF!</v>
      </c>
      <c r="J171" s="40" t="e">
        <f t="shared" si="14"/>
        <v>#REF!</v>
      </c>
      <c r="K171" s="40"/>
      <c r="L171" s="82" t="e">
        <f t="shared" si="15"/>
        <v>#REF!</v>
      </c>
      <c r="M171" s="82" t="e">
        <f t="shared" si="16"/>
        <v>#REF!</v>
      </c>
      <c r="N171" s="8"/>
    </row>
    <row r="172" spans="1:14" s="5" customFormat="1" ht="16.899999999999999" customHeight="1">
      <c r="A172" s="38">
        <v>202</v>
      </c>
      <c r="B172" s="39" t="s">
        <v>350</v>
      </c>
      <c r="C172" s="40" t="e">
        <f>#REF!*'COMP MILLPESOS_ (2)'!$N$6</f>
        <v>#REF!</v>
      </c>
      <c r="D172" s="40" t="e">
        <f>#REF!*'COMP MILLPESOS_ (2)'!$N$6</f>
        <v>#REF!</v>
      </c>
      <c r="E172" s="40" t="e">
        <f>#REF!*'COMP MILLPESOS_ (2)'!$N$6</f>
        <v>#REF!</v>
      </c>
      <c r="F172" s="41" t="e">
        <f t="shared" si="12"/>
        <v>#REF!</v>
      </c>
      <c r="G172" s="40"/>
      <c r="H172" s="40" t="e">
        <f>#REF!*'COMP MILLPESOS_ (2)'!$N$6</f>
        <v>#REF!</v>
      </c>
      <c r="I172" s="40" t="e">
        <f>#REF!*'COMP MILLPESOS_ (2)'!$N$6</f>
        <v>#REF!</v>
      </c>
      <c r="J172" s="40" t="e">
        <f t="shared" si="14"/>
        <v>#REF!</v>
      </c>
      <c r="K172" s="40"/>
      <c r="L172" s="82" t="e">
        <f t="shared" si="15"/>
        <v>#REF!</v>
      </c>
      <c r="M172" s="82" t="e">
        <f t="shared" si="16"/>
        <v>#REF!</v>
      </c>
      <c r="N172" s="8"/>
    </row>
    <row r="173" spans="1:14" s="5" customFormat="1" ht="16.899999999999999" customHeight="1">
      <c r="A173" s="38" t="e">
        <f>#REF!</f>
        <v>#REF!</v>
      </c>
      <c r="B173" s="39" t="e">
        <f>#REF!</f>
        <v>#REF!</v>
      </c>
      <c r="C173" s="40" t="e">
        <f>#REF!*'COMP MILLPESOS_ (2)'!$N$6</f>
        <v>#REF!</v>
      </c>
      <c r="D173" s="40" t="e">
        <f>#REF!*'COMP MILLPESOS_ (2)'!$N$6</f>
        <v>#REF!</v>
      </c>
      <c r="E173" s="40" t="e">
        <f>#REF!*'COMP MILLPESOS_ (2)'!$N$6</f>
        <v>#REF!</v>
      </c>
      <c r="F173" s="41" t="e">
        <f t="shared" si="12"/>
        <v>#REF!</v>
      </c>
      <c r="G173" s="40" t="e">
        <f>+E173+F173</f>
        <v>#REF!</v>
      </c>
      <c r="H173" s="40" t="e">
        <f>#REF!*'COMP MILLPESOS_ (2)'!$N$6</f>
        <v>#REF!</v>
      </c>
      <c r="I173" s="40" t="e">
        <f>#REF!*'COMP MILLPESOS_ (2)'!$N$6</f>
        <v>#REF!</v>
      </c>
      <c r="J173" s="40" t="e">
        <f t="shared" si="14"/>
        <v>#REF!</v>
      </c>
      <c r="K173" s="40"/>
      <c r="L173" s="82" t="e">
        <f t="shared" si="15"/>
        <v>#REF!</v>
      </c>
      <c r="M173" s="82" t="e">
        <f t="shared" si="16"/>
        <v>#REF!</v>
      </c>
    </row>
    <row r="174" spans="1:14" s="5" customFormat="1" ht="16.899999999999999" customHeight="1">
      <c r="A174" s="38">
        <v>204</v>
      </c>
      <c r="B174" s="39" t="s">
        <v>15</v>
      </c>
      <c r="C174" s="40" t="e">
        <f>#REF!*'COMP MILLPESOS_ (2)'!$N$6</f>
        <v>#REF!</v>
      </c>
      <c r="D174" s="40" t="e">
        <f>#REF!*'COMP MILLPESOS_ (2)'!$N$6</f>
        <v>#REF!</v>
      </c>
      <c r="E174" s="40" t="e">
        <f>#REF!*'COMP MILLPESOS_ (2)'!$N$6</f>
        <v>#REF!</v>
      </c>
      <c r="F174" s="41" t="e">
        <f t="shared" si="12"/>
        <v>#REF!</v>
      </c>
      <c r="G174" s="40"/>
      <c r="H174" s="40" t="e">
        <f>#REF!*'COMP MILLPESOS_ (2)'!$N$6</f>
        <v>#REF!</v>
      </c>
      <c r="I174" s="40" t="e">
        <f>#REF!*'COMP MILLPESOS_ (2)'!$N$6</f>
        <v>#REF!</v>
      </c>
      <c r="J174" s="40" t="e">
        <f t="shared" si="14"/>
        <v>#REF!</v>
      </c>
      <c r="K174" s="40"/>
      <c r="L174" s="82" t="e">
        <f t="shared" si="15"/>
        <v>#REF!</v>
      </c>
      <c r="M174" s="82" t="e">
        <f t="shared" si="16"/>
        <v>#REF!</v>
      </c>
      <c r="N174" s="8"/>
    </row>
    <row r="175" spans="1:14" s="5" customFormat="1" ht="16.899999999999999" customHeight="1">
      <c r="A175" s="38" t="e">
        <f>#REF!</f>
        <v>#REF!</v>
      </c>
      <c r="B175" s="39" t="e">
        <f>#REF!</f>
        <v>#REF!</v>
      </c>
      <c r="C175" s="40" t="e">
        <f>#REF!*'COMP MILLPESOS_ (2)'!$N$6</f>
        <v>#REF!</v>
      </c>
      <c r="D175" s="40" t="e">
        <f>#REF!*'COMP MILLPESOS_ (2)'!$N$6</f>
        <v>#REF!</v>
      </c>
      <c r="E175" s="92" t="e">
        <f>#REF!*'COMP MILLPESOS_ (2)'!$N$6</f>
        <v>#REF!</v>
      </c>
      <c r="F175" s="41" t="e">
        <f t="shared" si="12"/>
        <v>#REF!</v>
      </c>
      <c r="G175" s="40" t="e">
        <f>+E175+F175</f>
        <v>#REF!</v>
      </c>
      <c r="H175" s="40" t="e">
        <f>#REF!*'COMP MILLPESOS_ (2)'!$N$6</f>
        <v>#REF!</v>
      </c>
      <c r="I175" s="40" t="e">
        <f>#REF!*'COMP MILLPESOS_ (2)'!$N$6</f>
        <v>#REF!</v>
      </c>
      <c r="J175" s="40" t="e">
        <f t="shared" si="14"/>
        <v>#REF!</v>
      </c>
      <c r="K175" s="40"/>
      <c r="L175" s="82" t="e">
        <f t="shared" si="15"/>
        <v>#REF!</v>
      </c>
      <c r="M175" s="82" t="e">
        <f t="shared" si="16"/>
        <v>#REF!</v>
      </c>
    </row>
    <row r="176" spans="1:14" s="5" customFormat="1" ht="16.899999999999999" customHeight="1">
      <c r="A176" s="38" t="e">
        <f>#REF!</f>
        <v>#REF!</v>
      </c>
      <c r="B176" s="39" t="e">
        <f>#REF!</f>
        <v>#REF!</v>
      </c>
      <c r="C176" s="40" t="e">
        <f>#REF!*'COMP MILLPESOS_ (2)'!$N$6</f>
        <v>#REF!</v>
      </c>
      <c r="D176" s="40" t="e">
        <f>#REF!*'COMP MILLPESOS_ (2)'!$N$6</f>
        <v>#REF!</v>
      </c>
      <c r="E176" s="40" t="e">
        <f>#REF!*'COMP MILLPESOS_ (2)'!$N$6</f>
        <v>#REF!</v>
      </c>
      <c r="F176" s="41" t="e">
        <f t="shared" si="12"/>
        <v>#REF!</v>
      </c>
      <c r="G176" s="40" t="e">
        <f>+E176+F176</f>
        <v>#REF!</v>
      </c>
      <c r="H176" s="40" t="e">
        <f>#REF!*'COMP MILLPESOS_ (2)'!$N$6</f>
        <v>#REF!</v>
      </c>
      <c r="I176" s="40" t="e">
        <f>#REF!*'COMP MILLPESOS_ (2)'!$N$6</f>
        <v>#REF!</v>
      </c>
      <c r="J176" s="40" t="e">
        <f t="shared" si="14"/>
        <v>#REF!</v>
      </c>
      <c r="K176" s="40"/>
      <c r="L176" s="82" t="e">
        <f t="shared" si="15"/>
        <v>#REF!</v>
      </c>
      <c r="M176" s="82" t="e">
        <f t="shared" si="16"/>
        <v>#REF!</v>
      </c>
    </row>
    <row r="177" spans="1:15" s="5" customFormat="1" ht="16.899999999999999" customHeight="1">
      <c r="A177" s="38" t="e">
        <f>#REF!</f>
        <v>#REF!</v>
      </c>
      <c r="B177" s="39" t="e">
        <f>#REF!</f>
        <v>#REF!</v>
      </c>
      <c r="C177" s="40" t="e">
        <f>#REF!*'COMP MILLPESOS_ (2)'!$N$6</f>
        <v>#REF!</v>
      </c>
      <c r="D177" s="40" t="e">
        <f>#REF!*'COMP MILLPESOS_ (2)'!$N$6</f>
        <v>#REF!</v>
      </c>
      <c r="E177" s="40" t="e">
        <f>#REF!*'COMP MILLPESOS_ (2)'!$N$6</f>
        <v>#REF!</v>
      </c>
      <c r="F177" s="41" t="e">
        <f t="shared" si="12"/>
        <v>#REF!</v>
      </c>
      <c r="G177" s="40" t="e">
        <f>+E177+F177</f>
        <v>#REF!</v>
      </c>
      <c r="H177" s="40" t="e">
        <f>#REF!*'COMP MILLPESOS_ (2)'!$N$6</f>
        <v>#REF!</v>
      </c>
      <c r="I177" s="40" t="e">
        <f>#REF!*'COMP MILLPESOS_ (2)'!$N$6</f>
        <v>#REF!</v>
      </c>
      <c r="J177" s="40" t="e">
        <f t="shared" si="14"/>
        <v>#REF!</v>
      </c>
      <c r="K177" s="40"/>
      <c r="L177" s="82" t="e">
        <f t="shared" si="15"/>
        <v>#REF!</v>
      </c>
      <c r="M177" s="82" t="e">
        <f t="shared" si="16"/>
        <v>#REF!</v>
      </c>
    </row>
    <row r="178" spans="1:15" s="29" customFormat="1" ht="16.899999999999999" customHeight="1">
      <c r="A178" s="38" t="e">
        <f>#REF!</f>
        <v>#REF!</v>
      </c>
      <c r="B178" s="39" t="e">
        <f>#REF!</f>
        <v>#REF!</v>
      </c>
      <c r="C178" s="40" t="e">
        <f>#REF!*'COMP MILLPESOS_ (2)'!$N$6</f>
        <v>#REF!</v>
      </c>
      <c r="D178" s="40" t="e">
        <f>#REF!*'COMP MILLPESOS_ (2)'!$N$6</f>
        <v>#REF!</v>
      </c>
      <c r="E178" s="40" t="e">
        <f>#REF!*'COMP MILLPESOS_ (2)'!$N$6</f>
        <v>#REF!</v>
      </c>
      <c r="F178" s="41" t="e">
        <f t="shared" si="12"/>
        <v>#REF!</v>
      </c>
      <c r="G178" s="40" t="e">
        <f>+E178+F178</f>
        <v>#REF!</v>
      </c>
      <c r="H178" s="40" t="e">
        <f>#REF!*'COMP MILLPESOS_ (2)'!$N$6</f>
        <v>#REF!</v>
      </c>
      <c r="I178" s="40" t="e">
        <f>#REF!*'COMP MILLPESOS_ (2)'!$N$6</f>
        <v>#REF!</v>
      </c>
      <c r="J178" s="40" t="e">
        <f t="shared" si="14"/>
        <v>#REF!</v>
      </c>
      <c r="K178" s="40"/>
      <c r="L178" s="82" t="e">
        <f t="shared" si="15"/>
        <v>#REF!</v>
      </c>
      <c r="M178" s="82" t="e">
        <f t="shared" si="16"/>
        <v>#REF!</v>
      </c>
      <c r="N178" s="5"/>
      <c r="O178" s="5"/>
    </row>
    <row r="179" spans="1:15" s="8" customFormat="1" ht="16.899999999999999" customHeight="1">
      <c r="A179" s="38">
        <v>209</v>
      </c>
      <c r="B179" s="45" t="s">
        <v>16</v>
      </c>
      <c r="C179" s="40" t="e">
        <f>#REF!*'COMP MILLPESOS_ (2)'!$N$6</f>
        <v>#REF!</v>
      </c>
      <c r="D179" s="40" t="e">
        <f>#REF!*'COMP MILLPESOS_ (2)'!$N$6</f>
        <v>#REF!</v>
      </c>
      <c r="E179" s="40" t="e">
        <f>#REF!*'COMP MILLPESOS_ (2)'!$N$6</f>
        <v>#REF!</v>
      </c>
      <c r="F179" s="41" t="e">
        <f t="shared" si="12"/>
        <v>#REF!</v>
      </c>
      <c r="G179" s="40"/>
      <c r="H179" s="40" t="e">
        <f>#REF!*'COMP MILLPESOS_ (2)'!$N$6</f>
        <v>#REF!</v>
      </c>
      <c r="I179" s="40" t="e">
        <f>#REF!*'COMP MILLPESOS_ (2)'!$N$6</f>
        <v>#REF!</v>
      </c>
      <c r="J179" s="40" t="e">
        <f t="shared" si="14"/>
        <v>#REF!</v>
      </c>
      <c r="K179" s="40"/>
      <c r="L179" s="82" t="e">
        <f t="shared" si="15"/>
        <v>#REF!</v>
      </c>
      <c r="M179" s="82" t="e">
        <f t="shared" si="16"/>
        <v>#REF!</v>
      </c>
      <c r="O179" s="29"/>
    </row>
    <row r="180" spans="1:15" s="8" customFormat="1" ht="16.899999999999999" customHeight="1">
      <c r="A180" s="38" t="e">
        <f>#REF!</f>
        <v>#REF!</v>
      </c>
      <c r="B180" s="39" t="e">
        <f>#REF!</f>
        <v>#REF!</v>
      </c>
      <c r="C180" s="40" t="e">
        <f>#REF!*'COMP MILLPESOS_ (2)'!$N$6</f>
        <v>#REF!</v>
      </c>
      <c r="D180" s="40" t="e">
        <f>#REF!*'COMP MILLPESOS_ (2)'!$N$6</f>
        <v>#REF!</v>
      </c>
      <c r="E180" s="40" t="e">
        <f>#REF!*'COMP MILLPESOS_ (2)'!$N$6</f>
        <v>#REF!</v>
      </c>
      <c r="F180" s="41" t="e">
        <f t="shared" si="12"/>
        <v>#REF!</v>
      </c>
      <c r="G180" s="40" t="e">
        <f>+E180+F180</f>
        <v>#REF!</v>
      </c>
      <c r="H180" s="40" t="e">
        <f>#REF!*'COMP MILLPESOS_ (2)'!$N$6</f>
        <v>#REF!</v>
      </c>
      <c r="I180" s="40" t="e">
        <f>#REF!*'COMP MILLPESOS_ (2)'!$N$6</f>
        <v>#REF!</v>
      </c>
      <c r="J180" s="40" t="e">
        <f t="shared" si="14"/>
        <v>#REF!</v>
      </c>
      <c r="K180" s="40"/>
      <c r="L180" s="82" t="e">
        <f t="shared" si="15"/>
        <v>#REF!</v>
      </c>
      <c r="M180" s="82" t="e">
        <f t="shared" si="16"/>
        <v>#REF!</v>
      </c>
      <c r="N180" s="5"/>
    </row>
    <row r="181" spans="1:15" s="8" customFormat="1" ht="16.899999999999999" customHeight="1">
      <c r="A181" s="38" t="e">
        <f>#REF!</f>
        <v>#REF!</v>
      </c>
      <c r="B181" s="39" t="e">
        <f>#REF!</f>
        <v>#REF!</v>
      </c>
      <c r="C181" s="40" t="e">
        <f>#REF!*'COMP MILLPESOS_ (2)'!$N$6</f>
        <v>#REF!</v>
      </c>
      <c r="D181" s="40" t="e">
        <f>#REF!*'COMP MILLPESOS_ (2)'!$N$6</f>
        <v>#REF!</v>
      </c>
      <c r="E181" s="40" t="e">
        <f>#REF!*'COMP MILLPESOS_ (2)'!$N$6</f>
        <v>#REF!</v>
      </c>
      <c r="F181" s="41" t="e">
        <f t="shared" si="12"/>
        <v>#REF!</v>
      </c>
      <c r="G181" s="40"/>
      <c r="H181" s="40" t="e">
        <f>#REF!*'COMP MILLPESOS_ (2)'!$N$6</f>
        <v>#REF!</v>
      </c>
      <c r="I181" s="40" t="e">
        <f>#REF!*'COMP MILLPESOS_ (2)'!$N$6</f>
        <v>#REF!</v>
      </c>
      <c r="J181" s="40" t="e">
        <f t="shared" si="14"/>
        <v>#REF!</v>
      </c>
      <c r="K181" s="40"/>
      <c r="L181" s="82" t="e">
        <f t="shared" si="15"/>
        <v>#REF!</v>
      </c>
      <c r="M181" s="82" t="e">
        <f t="shared" si="16"/>
        <v>#REF!</v>
      </c>
      <c r="N181" s="5"/>
    </row>
    <row r="182" spans="1:15" s="8" customFormat="1" ht="16.899999999999999" customHeight="1">
      <c r="A182" s="38">
        <v>212</v>
      </c>
      <c r="B182" s="46" t="s">
        <v>17</v>
      </c>
      <c r="C182" s="40" t="e">
        <f>#REF!*'COMP MILLPESOS_ (2)'!$N$6</f>
        <v>#REF!</v>
      </c>
      <c r="D182" s="40" t="e">
        <f>#REF!*'COMP MILLPESOS_ (2)'!$N$6</f>
        <v>#REF!</v>
      </c>
      <c r="E182" s="40" t="e">
        <f>#REF!*'COMP MILLPESOS_ (2)'!$N$6</f>
        <v>#REF!</v>
      </c>
      <c r="F182" s="41" t="e">
        <f t="shared" si="12"/>
        <v>#REF!</v>
      </c>
      <c r="G182" s="40"/>
      <c r="H182" s="40" t="e">
        <f>#REF!*'COMP MILLPESOS_ (2)'!$N$6</f>
        <v>#REF!</v>
      </c>
      <c r="I182" s="40" t="e">
        <f>#REF!*'COMP MILLPESOS_ (2)'!$N$6</f>
        <v>#REF!</v>
      </c>
      <c r="J182" s="40" t="e">
        <f t="shared" si="14"/>
        <v>#REF!</v>
      </c>
      <c r="K182" s="40"/>
      <c r="L182" s="82" t="e">
        <f t="shared" si="15"/>
        <v>#REF!</v>
      </c>
      <c r="M182" s="82" t="e">
        <f t="shared" si="16"/>
        <v>#REF!</v>
      </c>
    </row>
    <row r="183" spans="1:15" s="8" customFormat="1" ht="16.899999999999999" customHeight="1">
      <c r="A183" s="38">
        <v>213</v>
      </c>
      <c r="B183" s="45" t="s">
        <v>18</v>
      </c>
      <c r="C183" s="40" t="e">
        <f>#REF!*'COMP MILLPESOS_ (2)'!$N$6</f>
        <v>#REF!</v>
      </c>
      <c r="D183" s="40" t="e">
        <f>#REF!*'COMP MILLPESOS_ (2)'!$N$6</f>
        <v>#REF!</v>
      </c>
      <c r="E183" s="40" t="e">
        <f>#REF!*'COMP MILLPESOS_ (2)'!$N$6</f>
        <v>#REF!</v>
      </c>
      <c r="F183" s="41" t="e">
        <f t="shared" si="12"/>
        <v>#REF!</v>
      </c>
      <c r="G183" s="40"/>
      <c r="H183" s="40" t="e">
        <f>#REF!*'COMP MILLPESOS_ (2)'!$N$6</f>
        <v>#REF!</v>
      </c>
      <c r="I183" s="40" t="e">
        <f>#REF!*'COMP MILLPESOS_ (2)'!$N$6</f>
        <v>#REF!</v>
      </c>
      <c r="J183" s="40" t="e">
        <f t="shared" si="14"/>
        <v>#REF!</v>
      </c>
      <c r="K183" s="40"/>
      <c r="L183" s="82" t="e">
        <f t="shared" si="15"/>
        <v>#REF!</v>
      </c>
      <c r="M183" s="82" t="e">
        <f t="shared" si="16"/>
        <v>#REF!</v>
      </c>
    </row>
    <row r="184" spans="1:15" s="8" customFormat="1" ht="16.899999999999999" customHeight="1">
      <c r="A184" s="38">
        <v>214</v>
      </c>
      <c r="B184" s="45" t="s">
        <v>352</v>
      </c>
      <c r="C184" s="40" t="e">
        <f>#REF!*'COMP MILLPESOS_ (2)'!$N$6</f>
        <v>#REF!</v>
      </c>
      <c r="D184" s="40" t="e">
        <f>#REF!*'COMP MILLPESOS_ (2)'!$N$6</f>
        <v>#REF!</v>
      </c>
      <c r="E184" s="40" t="e">
        <f>#REF!*'COMP MILLPESOS_ (2)'!$N$6</f>
        <v>#REF!</v>
      </c>
      <c r="F184" s="41" t="e">
        <f t="shared" si="12"/>
        <v>#REF!</v>
      </c>
      <c r="G184" s="40"/>
      <c r="H184" s="40" t="e">
        <f>#REF!*'COMP MILLPESOS_ (2)'!$N$6</f>
        <v>#REF!</v>
      </c>
      <c r="I184" s="40" t="e">
        <f>#REF!*'COMP MILLPESOS_ (2)'!$N$6</f>
        <v>#REF!</v>
      </c>
      <c r="J184" s="40" t="e">
        <f t="shared" si="14"/>
        <v>#REF!</v>
      </c>
      <c r="K184" s="40"/>
      <c r="L184" s="82" t="e">
        <f t="shared" si="15"/>
        <v>#REF!</v>
      </c>
      <c r="M184" s="82" t="e">
        <f t="shared" si="16"/>
        <v>#REF!</v>
      </c>
    </row>
    <row r="185" spans="1:15" s="8" customFormat="1" ht="16.899999999999999" customHeight="1">
      <c r="A185" s="38">
        <v>215</v>
      </c>
      <c r="B185" s="46" t="s">
        <v>19</v>
      </c>
      <c r="C185" s="40" t="e">
        <f>#REF!*'COMP MILLPESOS_ (2)'!$N$6</f>
        <v>#REF!</v>
      </c>
      <c r="D185" s="40" t="e">
        <f>#REF!*'COMP MILLPESOS_ (2)'!$N$6</f>
        <v>#REF!</v>
      </c>
      <c r="E185" s="40" t="e">
        <f>#REF!*'COMP MILLPESOS_ (2)'!$N$6</f>
        <v>#REF!</v>
      </c>
      <c r="F185" s="41" t="e">
        <f t="shared" si="12"/>
        <v>#REF!</v>
      </c>
      <c r="G185" s="40"/>
      <c r="H185" s="40" t="e">
        <f>#REF!*'COMP MILLPESOS_ (2)'!$N$6</f>
        <v>#REF!</v>
      </c>
      <c r="I185" s="40" t="e">
        <f>#REF!*'COMP MILLPESOS_ (2)'!$N$6</f>
        <v>#REF!</v>
      </c>
      <c r="J185" s="40" t="e">
        <f t="shared" si="14"/>
        <v>#REF!</v>
      </c>
      <c r="K185" s="40"/>
      <c r="L185" s="82" t="e">
        <f t="shared" si="15"/>
        <v>#REF!</v>
      </c>
      <c r="M185" s="82" t="e">
        <f t="shared" si="16"/>
        <v>#REF!</v>
      </c>
    </row>
    <row r="186" spans="1:15" s="8" customFormat="1" ht="16.899999999999999" customHeight="1">
      <c r="A186" s="38">
        <v>216</v>
      </c>
      <c r="B186" s="46" t="s">
        <v>353</v>
      </c>
      <c r="C186" s="40" t="e">
        <f>#REF!*'COMP MILLPESOS_ (2)'!$N$6</f>
        <v>#REF!</v>
      </c>
      <c r="D186" s="40" t="e">
        <f>#REF!*'COMP MILLPESOS_ (2)'!$N$6</f>
        <v>#REF!</v>
      </c>
      <c r="E186" s="40" t="e">
        <f>#REF!*'COMP MILLPESOS_ (2)'!$N$6</f>
        <v>#REF!</v>
      </c>
      <c r="F186" s="41" t="e">
        <f t="shared" si="12"/>
        <v>#REF!</v>
      </c>
      <c r="G186" s="40"/>
      <c r="H186" s="40" t="e">
        <f>#REF!*'COMP MILLPESOS_ (2)'!$N$6</f>
        <v>#REF!</v>
      </c>
      <c r="I186" s="40" t="e">
        <f>#REF!*'COMP MILLPESOS_ (2)'!$N$6</f>
        <v>#REF!</v>
      </c>
      <c r="J186" s="40" t="e">
        <f t="shared" si="14"/>
        <v>#REF!</v>
      </c>
      <c r="K186" s="40"/>
      <c r="L186" s="82" t="e">
        <f t="shared" si="15"/>
        <v>#REF!</v>
      </c>
      <c r="M186" s="82" t="e">
        <f t="shared" si="16"/>
        <v>#REF!</v>
      </c>
      <c r="N186" s="29"/>
    </row>
    <row r="187" spans="1:15" s="8" customFormat="1" ht="16.899999999999999" customHeight="1">
      <c r="A187" s="38" t="e">
        <f>#REF!</f>
        <v>#REF!</v>
      </c>
      <c r="B187" s="39" t="e">
        <f>#REF!</f>
        <v>#REF!</v>
      </c>
      <c r="C187" s="40" t="e">
        <f>#REF!*'COMP MILLPESOS_ (2)'!$N$6</f>
        <v>#REF!</v>
      </c>
      <c r="D187" s="40" t="e">
        <f>#REF!*'COMP MILLPESOS_ (2)'!$N$6</f>
        <v>#REF!</v>
      </c>
      <c r="E187" s="92" t="e">
        <f>#REF!*'COMP MILLPESOS_ (2)'!$N$6</f>
        <v>#REF!</v>
      </c>
      <c r="F187" s="41" t="e">
        <f t="shared" si="12"/>
        <v>#REF!</v>
      </c>
      <c r="G187" s="40"/>
      <c r="H187" s="40" t="e">
        <f>#REF!*'COMP MILLPESOS_ (2)'!$N$6</f>
        <v>#REF!</v>
      </c>
      <c r="I187" s="40" t="e">
        <f>#REF!*'COMP MILLPESOS_ (2)'!$N$6</f>
        <v>#REF!</v>
      </c>
      <c r="J187" s="40" t="e">
        <f t="shared" si="14"/>
        <v>#REF!</v>
      </c>
      <c r="K187" s="40"/>
      <c r="L187" s="82" t="e">
        <f t="shared" si="15"/>
        <v>#REF!</v>
      </c>
      <c r="M187" s="82" t="e">
        <f t="shared" si="16"/>
        <v>#REF!</v>
      </c>
      <c r="N187" s="5"/>
    </row>
    <row r="188" spans="1:15" s="8" customFormat="1" ht="16.899999999999999" customHeight="1">
      <c r="A188" s="38" t="e">
        <f>#REF!</f>
        <v>#REF!</v>
      </c>
      <c r="B188" s="39" t="e">
        <f>#REF!</f>
        <v>#REF!</v>
      </c>
      <c r="C188" s="40" t="e">
        <f>#REF!*'COMP MILLPESOS_ (2)'!$N$6</f>
        <v>#REF!</v>
      </c>
      <c r="D188" s="40" t="e">
        <f>#REF!*'COMP MILLPESOS_ (2)'!$N$6</f>
        <v>#REF!</v>
      </c>
      <c r="E188" s="40" t="e">
        <f>#REF!*'COMP MILLPESOS_ (2)'!$N$6</f>
        <v>#REF!</v>
      </c>
      <c r="F188" s="41" t="e">
        <f t="shared" si="12"/>
        <v>#REF!</v>
      </c>
      <c r="G188" s="40" t="e">
        <f>+E188+F188</f>
        <v>#REF!</v>
      </c>
      <c r="H188" s="40" t="e">
        <f>#REF!*'COMP MILLPESOS_ (2)'!$N$6</f>
        <v>#REF!</v>
      </c>
      <c r="I188" s="40" t="e">
        <f>#REF!*'COMP MILLPESOS_ (2)'!$N$6</f>
        <v>#REF!</v>
      </c>
      <c r="J188" s="40" t="e">
        <f t="shared" si="14"/>
        <v>#REF!</v>
      </c>
      <c r="K188" s="40"/>
      <c r="L188" s="82" t="e">
        <f t="shared" si="15"/>
        <v>#REF!</v>
      </c>
      <c r="M188" s="82" t="e">
        <f t="shared" si="16"/>
        <v>#REF!</v>
      </c>
      <c r="N188" s="5"/>
    </row>
    <row r="189" spans="1:15" s="8" customFormat="1" ht="16.899999999999999" customHeight="1">
      <c r="A189" s="38" t="e">
        <f>#REF!</f>
        <v>#REF!</v>
      </c>
      <c r="B189" s="39" t="e">
        <f>#REF!</f>
        <v>#REF!</v>
      </c>
      <c r="C189" s="40" t="e">
        <f>#REF!*'COMP MILLPESOS_ (2)'!$N$6</f>
        <v>#REF!</v>
      </c>
      <c r="D189" s="40" t="e">
        <f>#REF!*'COMP MILLPESOS_ (2)'!$N$6</f>
        <v>#REF!</v>
      </c>
      <c r="E189" s="40" t="e">
        <f>#REF!*'COMP MILLPESOS_ (2)'!$N$6</f>
        <v>#REF!</v>
      </c>
      <c r="F189" s="41" t="e">
        <f t="shared" si="12"/>
        <v>#REF!</v>
      </c>
      <c r="G189" s="40" t="e">
        <f>+E189+F189</f>
        <v>#REF!</v>
      </c>
      <c r="H189" s="40" t="e">
        <f>#REF!*'COMP MILLPESOS_ (2)'!$N$6</f>
        <v>#REF!</v>
      </c>
      <c r="I189" s="40" t="e">
        <f>#REF!*'COMP MILLPESOS_ (2)'!$N$6</f>
        <v>#REF!</v>
      </c>
      <c r="J189" s="40" t="e">
        <f t="shared" si="14"/>
        <v>#REF!</v>
      </c>
      <c r="K189" s="40"/>
      <c r="L189" s="82" t="e">
        <f t="shared" si="15"/>
        <v>#REF!</v>
      </c>
      <c r="M189" s="82" t="e">
        <f t="shared" si="16"/>
        <v>#REF!</v>
      </c>
      <c r="N189" s="5"/>
    </row>
    <row r="190" spans="1:15" s="8" customFormat="1" ht="16.899999999999999" customHeight="1">
      <c r="A190" s="38">
        <v>222</v>
      </c>
      <c r="B190" s="46" t="s">
        <v>460</v>
      </c>
      <c r="C190" s="40" t="e">
        <f>#REF!*'COMP MILLPESOS_ (2)'!$N$6</f>
        <v>#REF!</v>
      </c>
      <c r="D190" s="40" t="e">
        <f>#REF!*'COMP MILLPESOS_ (2)'!$N$6</f>
        <v>#REF!</v>
      </c>
      <c r="E190" s="40" t="e">
        <f>#REF!*'COMP MILLPESOS_ (2)'!$N$6</f>
        <v>#REF!</v>
      </c>
      <c r="F190" s="41" t="e">
        <f t="shared" si="12"/>
        <v>#REF!</v>
      </c>
      <c r="G190" s="40"/>
      <c r="H190" s="40" t="e">
        <f>#REF!*'COMP MILLPESOS_ (2)'!$N$6</f>
        <v>#REF!</v>
      </c>
      <c r="I190" s="40" t="e">
        <f>#REF!*'COMP MILLPESOS_ (2)'!$N$6</f>
        <v>#REF!</v>
      </c>
      <c r="J190" s="40" t="e">
        <f t="shared" si="14"/>
        <v>#REF!</v>
      </c>
      <c r="K190" s="40"/>
      <c r="L190" s="82" t="e">
        <f t="shared" si="15"/>
        <v>#REF!</v>
      </c>
      <c r="M190" s="82" t="e">
        <f t="shared" si="16"/>
        <v>#REF!</v>
      </c>
      <c r="N190" s="29"/>
    </row>
    <row r="191" spans="1:15" s="8" customFormat="1" ht="16.899999999999999" customHeight="1">
      <c r="A191" s="38" t="e">
        <f>#REF!</f>
        <v>#REF!</v>
      </c>
      <c r="B191" s="39" t="e">
        <f>#REF!</f>
        <v>#REF!</v>
      </c>
      <c r="C191" s="40" t="e">
        <f>#REF!*'COMP MILLPESOS_ (2)'!$N$6</f>
        <v>#REF!</v>
      </c>
      <c r="D191" s="40" t="e">
        <f>#REF!*'COMP MILLPESOS_ (2)'!$N$6</f>
        <v>#REF!</v>
      </c>
      <c r="E191" s="40" t="e">
        <f>#REF!*'COMP MILLPESOS_ (2)'!$N$6</f>
        <v>#REF!</v>
      </c>
      <c r="F191" s="41" t="e">
        <f t="shared" si="12"/>
        <v>#REF!</v>
      </c>
      <c r="G191" s="40" t="e">
        <f>+E191+F191</f>
        <v>#REF!</v>
      </c>
      <c r="H191" s="40" t="e">
        <f>#REF!*'COMP MILLPESOS_ (2)'!$N$6</f>
        <v>#REF!</v>
      </c>
      <c r="I191" s="40" t="e">
        <f>#REF!*'COMP MILLPESOS_ (2)'!$N$6</f>
        <v>#REF!</v>
      </c>
      <c r="J191" s="40" t="e">
        <f t="shared" si="14"/>
        <v>#REF!</v>
      </c>
      <c r="K191" s="40"/>
      <c r="L191" s="82" t="e">
        <f t="shared" si="15"/>
        <v>#REF!</v>
      </c>
      <c r="M191" s="82" t="e">
        <f t="shared" si="16"/>
        <v>#REF!</v>
      </c>
      <c r="N191" s="5"/>
    </row>
    <row r="192" spans="1:15" s="8" customFormat="1" ht="16.899999999999999" customHeight="1">
      <c r="A192" s="38" t="e">
        <f>#REF!</f>
        <v>#REF!</v>
      </c>
      <c r="B192" s="39" t="e">
        <f>#REF!</f>
        <v>#REF!</v>
      </c>
      <c r="C192" s="40" t="e">
        <f>#REF!*'COMP MILLPESOS_ (2)'!$N$6</f>
        <v>#REF!</v>
      </c>
      <c r="D192" s="40" t="e">
        <f>#REF!*'COMP MILLPESOS_ (2)'!$N$6</f>
        <v>#REF!</v>
      </c>
      <c r="E192" s="40" t="e">
        <f>#REF!*'COMP MILLPESOS_ (2)'!$N$6</f>
        <v>#REF!</v>
      </c>
      <c r="F192" s="41" t="e">
        <f t="shared" si="12"/>
        <v>#REF!</v>
      </c>
      <c r="G192" s="40" t="e">
        <f>+E192+F192</f>
        <v>#REF!</v>
      </c>
      <c r="H192" s="40" t="e">
        <f>#REF!*'COMP MILLPESOS_ (2)'!$N$6</f>
        <v>#REF!</v>
      </c>
      <c r="I192" s="40" t="e">
        <f>#REF!*'COMP MILLPESOS_ (2)'!$N$6</f>
        <v>#REF!</v>
      </c>
      <c r="J192" s="40" t="e">
        <f t="shared" si="14"/>
        <v>#REF!</v>
      </c>
      <c r="K192" s="40"/>
      <c r="L192" s="82" t="e">
        <f t="shared" si="15"/>
        <v>#REF!</v>
      </c>
      <c r="M192" s="82" t="e">
        <f t="shared" si="16"/>
        <v>#REF!</v>
      </c>
      <c r="N192" s="5"/>
    </row>
    <row r="193" spans="1:19" s="8" customFormat="1" ht="16.899999999999999" customHeight="1">
      <c r="A193" s="38" t="e">
        <f>#REF!</f>
        <v>#REF!</v>
      </c>
      <c r="B193" s="39" t="e">
        <f>#REF!</f>
        <v>#REF!</v>
      </c>
      <c r="C193" s="40" t="e">
        <f>#REF!*'COMP MILLPESOS_ (2)'!$N$6</f>
        <v>#REF!</v>
      </c>
      <c r="D193" s="40" t="e">
        <f>#REF!*'COMP MILLPESOS_ (2)'!$N$6</f>
        <v>#REF!</v>
      </c>
      <c r="E193" s="92" t="e">
        <f>#REF!*'COMP MILLPESOS_ (2)'!$N$6</f>
        <v>#REF!</v>
      </c>
      <c r="F193" s="41" t="e">
        <f t="shared" si="12"/>
        <v>#REF!</v>
      </c>
      <c r="G193" s="40"/>
      <c r="H193" s="40" t="e">
        <f>#REF!*'COMP MILLPESOS_ (2)'!$N$6</f>
        <v>#REF!</v>
      </c>
      <c r="I193" s="40" t="e">
        <f>#REF!*'COMP MILLPESOS_ (2)'!$N$6</f>
        <v>#REF!</v>
      </c>
      <c r="J193" s="40" t="e">
        <f t="shared" si="14"/>
        <v>#REF!</v>
      </c>
      <c r="K193" s="40"/>
      <c r="L193" s="82" t="e">
        <f t="shared" si="15"/>
        <v>#REF!</v>
      </c>
      <c r="M193" s="82" t="e">
        <f t="shared" si="16"/>
        <v>#REF!</v>
      </c>
      <c r="N193" s="5"/>
    </row>
    <row r="194" spans="1:19" s="8" customFormat="1" ht="16.899999999999999" customHeight="1">
      <c r="A194" s="38" t="e">
        <f>#REF!</f>
        <v>#REF!</v>
      </c>
      <c r="B194" s="39" t="e">
        <f>#REF!</f>
        <v>#REF!</v>
      </c>
      <c r="C194" s="40" t="e">
        <f>#REF!*'COMP MILLPESOS_ (2)'!$N$6</f>
        <v>#REF!</v>
      </c>
      <c r="D194" s="40" t="e">
        <f>#REF!*'COMP MILLPESOS_ (2)'!$N$6</f>
        <v>#REF!</v>
      </c>
      <c r="E194" s="40" t="e">
        <f>#REF!*'COMP MILLPESOS_ (2)'!$N$6</f>
        <v>#REF!</v>
      </c>
      <c r="F194" s="41" t="e">
        <f t="shared" si="12"/>
        <v>#REF!</v>
      </c>
      <c r="G194" s="40" t="e">
        <f>+E194+F194</f>
        <v>#REF!</v>
      </c>
      <c r="H194" s="40" t="e">
        <f>#REF!*'COMP MILLPESOS_ (2)'!$N$6</f>
        <v>#REF!</v>
      </c>
      <c r="I194" s="40" t="e">
        <f>#REF!*'COMP MILLPESOS_ (2)'!$N$6</f>
        <v>#REF!</v>
      </c>
      <c r="J194" s="40" t="e">
        <f t="shared" si="14"/>
        <v>#REF!</v>
      </c>
      <c r="K194" s="40"/>
      <c r="L194" s="82" t="e">
        <f t="shared" si="15"/>
        <v>#REF!</v>
      </c>
      <c r="M194" s="82" t="e">
        <f t="shared" si="16"/>
        <v>#REF!</v>
      </c>
      <c r="N194" s="5"/>
    </row>
    <row r="195" spans="1:19" s="8" customFormat="1" ht="16.899999999999999" customHeight="1">
      <c r="A195" s="38">
        <v>229</v>
      </c>
      <c r="B195" s="46" t="s">
        <v>321</v>
      </c>
      <c r="C195" s="40" t="e">
        <f>#REF!*'COMP MILLPESOS_ (2)'!$N$6</f>
        <v>#REF!</v>
      </c>
      <c r="D195" s="40" t="e">
        <f>#REF!*'COMP MILLPESOS_ (2)'!$N$6</f>
        <v>#REF!</v>
      </c>
      <c r="E195" s="40" t="e">
        <f>#REF!*'COMP MILLPESOS_ (2)'!$N$6</f>
        <v>#REF!</v>
      </c>
      <c r="F195" s="41" t="e">
        <f t="shared" si="12"/>
        <v>#REF!</v>
      </c>
      <c r="G195" s="40"/>
      <c r="H195" s="40" t="e">
        <f>#REF!*'COMP MILLPESOS_ (2)'!$N$6</f>
        <v>#REF!</v>
      </c>
      <c r="I195" s="40" t="e">
        <f>#REF!*'COMP MILLPESOS_ (2)'!$N$6</f>
        <v>#REF!</v>
      </c>
      <c r="J195" s="40" t="e">
        <f t="shared" si="14"/>
        <v>#REF!</v>
      </c>
      <c r="K195" s="40"/>
      <c r="L195" s="82" t="e">
        <f t="shared" si="15"/>
        <v>#REF!</v>
      </c>
      <c r="M195" s="82" t="e">
        <f t="shared" si="16"/>
        <v>#REF!</v>
      </c>
    </row>
    <row r="196" spans="1:19" s="8" customFormat="1" ht="16.899999999999999" customHeight="1">
      <c r="A196" s="38">
        <v>231</v>
      </c>
      <c r="B196" s="46" t="s">
        <v>22</v>
      </c>
      <c r="C196" s="40" t="e">
        <f>#REF!*'COMP MILLPESOS_ (2)'!$N$6</f>
        <v>#REF!</v>
      </c>
      <c r="D196" s="40" t="e">
        <f>#REF!*'COMP MILLPESOS_ (2)'!$N$6</f>
        <v>#REF!</v>
      </c>
      <c r="E196" s="40" t="e">
        <f>#REF!*'COMP MILLPESOS_ (2)'!$N$6</f>
        <v>#REF!</v>
      </c>
      <c r="F196" s="41" t="e">
        <f t="shared" si="12"/>
        <v>#REF!</v>
      </c>
      <c r="G196" s="40"/>
      <c r="H196" s="40" t="e">
        <f>#REF!*'COMP MILLPESOS_ (2)'!$N$6</f>
        <v>#REF!</v>
      </c>
      <c r="I196" s="40" t="e">
        <f>#REF!*'COMP MILLPESOS_ (2)'!$N$6</f>
        <v>#REF!</v>
      </c>
      <c r="J196" s="40" t="e">
        <f t="shared" si="14"/>
        <v>#REF!</v>
      </c>
      <c r="K196" s="40"/>
      <c r="L196" s="82" t="e">
        <f t="shared" si="15"/>
        <v>#REF!</v>
      </c>
      <c r="M196" s="82" t="e">
        <f t="shared" si="16"/>
        <v>#REF!</v>
      </c>
    </row>
    <row r="197" spans="1:19" s="8" customFormat="1" ht="16.899999999999999" customHeight="1">
      <c r="A197" s="38" t="e">
        <f>#REF!</f>
        <v>#REF!</v>
      </c>
      <c r="B197" s="39" t="e">
        <f>#REF!</f>
        <v>#REF!</v>
      </c>
      <c r="C197" s="40" t="e">
        <f>#REF!*'COMP MILLPESOS_ (2)'!$N$6</f>
        <v>#REF!</v>
      </c>
      <c r="D197" s="40" t="e">
        <f>#REF!*'COMP MILLPESOS_ (2)'!$N$6</f>
        <v>#REF!</v>
      </c>
      <c r="E197" s="40" t="e">
        <f>#REF!*'COMP MILLPESOS_ (2)'!$N$6</f>
        <v>#REF!</v>
      </c>
      <c r="F197" s="41" t="e">
        <f t="shared" si="12"/>
        <v>#REF!</v>
      </c>
      <c r="G197" s="40" t="e">
        <f>+E197+F197</f>
        <v>#REF!</v>
      </c>
      <c r="H197" s="40" t="e">
        <f>#REF!*'COMP MILLPESOS_ (2)'!$N$6</f>
        <v>#REF!</v>
      </c>
      <c r="I197" s="40" t="e">
        <f>#REF!*'COMP MILLPESOS_ (2)'!$N$6</f>
        <v>#REF!</v>
      </c>
      <c r="J197" s="40" t="e">
        <f t="shared" si="14"/>
        <v>#REF!</v>
      </c>
      <c r="K197" s="40"/>
      <c r="L197" s="82" t="e">
        <f t="shared" si="15"/>
        <v>#REF!</v>
      </c>
      <c r="M197" s="82" t="e">
        <f t="shared" si="16"/>
        <v>#REF!</v>
      </c>
      <c r="N197" s="5"/>
    </row>
    <row r="198" spans="1:19" s="8" customFormat="1" ht="16.899999999999999" customHeight="1">
      <c r="A198" s="38" t="e">
        <f>#REF!</f>
        <v>#REF!</v>
      </c>
      <c r="B198" s="39" t="e">
        <f>#REF!</f>
        <v>#REF!</v>
      </c>
      <c r="C198" s="40" t="e">
        <f>#REF!*'COMP MILLPESOS_ (2)'!$N$6</f>
        <v>#REF!</v>
      </c>
      <c r="D198" s="40" t="e">
        <f>#REF!*'COMP MILLPESOS_ (2)'!$N$6</f>
        <v>#REF!</v>
      </c>
      <c r="E198" s="92" t="e">
        <f>#REF!*'COMP MILLPESOS_ (2)'!$N$6</f>
        <v>#REF!</v>
      </c>
      <c r="F198" s="41" t="e">
        <f t="shared" si="12"/>
        <v>#REF!</v>
      </c>
      <c r="G198" s="40" t="e">
        <f>+E198+F198</f>
        <v>#REF!</v>
      </c>
      <c r="H198" s="40" t="e">
        <f>#REF!*'COMP MILLPESOS_ (2)'!$N$6</f>
        <v>#REF!</v>
      </c>
      <c r="I198" s="40" t="e">
        <f>#REF!*'COMP MILLPESOS_ (2)'!$N$6</f>
        <v>#REF!</v>
      </c>
      <c r="J198" s="40" t="e">
        <f t="shared" si="14"/>
        <v>#REF!</v>
      </c>
      <c r="K198" s="40"/>
      <c r="L198" s="82" t="e">
        <f t="shared" si="15"/>
        <v>#REF!</v>
      </c>
      <c r="M198" s="82" t="e">
        <f t="shared" si="16"/>
        <v>#REF!</v>
      </c>
      <c r="N198" s="5"/>
    </row>
    <row r="199" spans="1:19" s="8" customFormat="1" ht="16.899999999999999" customHeight="1">
      <c r="A199" s="38" t="e">
        <f>#REF!</f>
        <v>#REF!</v>
      </c>
      <c r="B199" s="39" t="e">
        <f>#REF!</f>
        <v>#REF!</v>
      </c>
      <c r="C199" s="40" t="e">
        <f>#REF!*'COMP MILLPESOS_ (2)'!$N$6</f>
        <v>#REF!</v>
      </c>
      <c r="D199" s="40" t="e">
        <f>#REF!*'COMP MILLPESOS_ (2)'!$N$6</f>
        <v>#REF!</v>
      </c>
      <c r="E199" s="92" t="e">
        <f>#REF!*'COMP MILLPESOS_ (2)'!$N$6</f>
        <v>#REF!</v>
      </c>
      <c r="F199" s="41" t="e">
        <f t="shared" si="12"/>
        <v>#REF!</v>
      </c>
      <c r="G199" s="40" t="e">
        <f>+E199+F199</f>
        <v>#REF!</v>
      </c>
      <c r="H199" s="40" t="e">
        <f>#REF!*'COMP MILLPESOS_ (2)'!$N$6</f>
        <v>#REF!</v>
      </c>
      <c r="I199" s="40" t="e">
        <f>#REF!*'COMP MILLPESOS_ (2)'!$N$6</f>
        <v>#REF!</v>
      </c>
      <c r="J199" s="40" t="e">
        <f t="shared" si="14"/>
        <v>#REF!</v>
      </c>
      <c r="K199" s="40"/>
      <c r="L199" s="82" t="e">
        <f t="shared" si="15"/>
        <v>#REF!</v>
      </c>
      <c r="M199" s="82" t="e">
        <f t="shared" si="16"/>
        <v>#REF!</v>
      </c>
      <c r="N199" s="5"/>
    </row>
    <row r="200" spans="1:19" s="8" customFormat="1" ht="16.899999999999999" customHeight="1">
      <c r="A200" s="38">
        <v>242</v>
      </c>
      <c r="B200" s="46" t="s">
        <v>354</v>
      </c>
      <c r="C200" s="40" t="e">
        <f>#REF!*'COMP MILLPESOS_ (2)'!$N$6</f>
        <v>#REF!</v>
      </c>
      <c r="D200" s="40" t="e">
        <f>#REF!*'COMP MILLPESOS_ (2)'!$N$6</f>
        <v>#REF!</v>
      </c>
      <c r="E200" s="40" t="e">
        <f>#REF!*'COMP MILLPESOS_ (2)'!$N$6</f>
        <v>#REF!</v>
      </c>
      <c r="F200" s="41" t="e">
        <f t="shared" si="12"/>
        <v>#REF!</v>
      </c>
      <c r="G200" s="40"/>
      <c r="H200" s="40" t="e">
        <f>#REF!*'COMP MILLPESOS_ (2)'!$N$6</f>
        <v>#REF!</v>
      </c>
      <c r="I200" s="40" t="e">
        <f>#REF!*'COMP MILLPESOS_ (2)'!$N$6</f>
        <v>#REF!</v>
      </c>
      <c r="J200" s="40" t="e">
        <f t="shared" si="14"/>
        <v>#REF!</v>
      </c>
      <c r="K200" s="40"/>
      <c r="L200" s="82" t="e">
        <f t="shared" si="15"/>
        <v>#REF!</v>
      </c>
      <c r="M200" s="82" t="e">
        <f t="shared" si="16"/>
        <v>#REF!</v>
      </c>
    </row>
    <row r="201" spans="1:19" s="8" customFormat="1" ht="16.899999999999999" customHeight="1">
      <c r="A201" s="38">
        <v>243</v>
      </c>
      <c r="B201" s="46" t="s">
        <v>281</v>
      </c>
      <c r="C201" s="40" t="e">
        <f>#REF!*'COMP MILLPESOS_ (2)'!$N$6</f>
        <v>#REF!</v>
      </c>
      <c r="D201" s="40" t="e">
        <f>#REF!*'COMP MILLPESOS_ (2)'!$N$6</f>
        <v>#REF!</v>
      </c>
      <c r="E201" s="40" t="e">
        <f>#REF!*'COMP MILLPESOS_ (2)'!$N$6</f>
        <v>#REF!</v>
      </c>
      <c r="F201" s="41" t="e">
        <f t="shared" si="12"/>
        <v>#REF!</v>
      </c>
      <c r="G201" s="40"/>
      <c r="H201" s="40" t="e">
        <f>#REF!*'COMP MILLPESOS_ (2)'!$N$6</f>
        <v>#REF!</v>
      </c>
      <c r="I201" s="40" t="e">
        <f>#REF!*'COMP MILLPESOS_ (2)'!$N$6</f>
        <v>#REF!</v>
      </c>
      <c r="J201" s="40" t="e">
        <f t="shared" si="14"/>
        <v>#REF!</v>
      </c>
      <c r="K201" s="40"/>
      <c r="L201" s="82" t="e">
        <f t="shared" si="15"/>
        <v>#REF!</v>
      </c>
      <c r="M201" s="82" t="e">
        <f t="shared" si="16"/>
        <v>#REF!</v>
      </c>
    </row>
    <row r="202" spans="1:19" s="8" customFormat="1" ht="16.899999999999999" customHeight="1">
      <c r="A202" s="38">
        <v>244</v>
      </c>
      <c r="B202" s="45" t="s">
        <v>355</v>
      </c>
      <c r="C202" s="40" t="e">
        <f>#REF!*'COMP MILLPESOS_ (2)'!$N$6</f>
        <v>#REF!</v>
      </c>
      <c r="D202" s="40" t="e">
        <f>#REF!*'COMP MILLPESOS_ (2)'!$N$6</f>
        <v>#REF!</v>
      </c>
      <c r="E202" s="40" t="e">
        <f>#REF!*'COMP MILLPESOS_ (2)'!$N$6</f>
        <v>#REF!</v>
      </c>
      <c r="F202" s="41" t="e">
        <f t="shared" ref="F202:F225" si="17">D202+E202</f>
        <v>#REF!</v>
      </c>
      <c r="G202" s="40"/>
      <c r="H202" s="40" t="e">
        <f>#REF!*'COMP MILLPESOS_ (2)'!$N$6</f>
        <v>#REF!</v>
      </c>
      <c r="I202" s="40" t="e">
        <f>#REF!*'COMP MILLPESOS_ (2)'!$N$6</f>
        <v>#REF!</v>
      </c>
      <c r="J202" s="40" t="e">
        <f t="shared" ref="J202:J225" si="18">H202+I202</f>
        <v>#REF!</v>
      </c>
      <c r="K202" s="40"/>
      <c r="L202" s="82" t="e">
        <f t="shared" ref="L202:L225" si="19">C202-F202-J202</f>
        <v>#REF!</v>
      </c>
      <c r="M202" s="82" t="e">
        <f t="shared" ref="M202:M225" si="20">J202+L202</f>
        <v>#REF!</v>
      </c>
    </row>
    <row r="203" spans="1:19" s="8" customFormat="1" ht="16.899999999999999" customHeight="1">
      <c r="A203" s="38">
        <v>245</v>
      </c>
      <c r="B203" s="45" t="s">
        <v>410</v>
      </c>
      <c r="C203" s="40" t="e">
        <f>#REF!*'COMP MILLPESOS_ (2)'!$N$6</f>
        <v>#REF!</v>
      </c>
      <c r="D203" s="40" t="e">
        <f>#REF!*'COMP MILLPESOS_ (2)'!$N$6</f>
        <v>#REF!</v>
      </c>
      <c r="E203" s="40" t="e">
        <f>#REF!*'COMP MILLPESOS_ (2)'!$N$6</f>
        <v>#REF!</v>
      </c>
      <c r="F203" s="41" t="e">
        <f t="shared" si="17"/>
        <v>#REF!</v>
      </c>
      <c r="G203" s="40"/>
      <c r="H203" s="40" t="e">
        <f>#REF!*'COMP MILLPESOS_ (2)'!$N$6</f>
        <v>#REF!</v>
      </c>
      <c r="I203" s="40" t="e">
        <f>#REF!*'COMP MILLPESOS_ (2)'!$N$6</f>
        <v>#REF!</v>
      </c>
      <c r="J203" s="40" t="e">
        <f t="shared" si="18"/>
        <v>#REF!</v>
      </c>
      <c r="K203" s="40"/>
      <c r="L203" s="82" t="e">
        <f t="shared" si="19"/>
        <v>#REF!</v>
      </c>
      <c r="M203" s="82" t="e">
        <f t="shared" si="20"/>
        <v>#REF!</v>
      </c>
    </row>
    <row r="204" spans="1:19" s="29" customFormat="1" ht="16.899999999999999" customHeight="1">
      <c r="A204" s="38" t="e">
        <f>#REF!</f>
        <v>#REF!</v>
      </c>
      <c r="B204" s="39" t="e">
        <f>#REF!</f>
        <v>#REF!</v>
      </c>
      <c r="C204" s="40" t="e">
        <f>#REF!*'COMP MILLPESOS_ (2)'!$N$6</f>
        <v>#REF!</v>
      </c>
      <c r="D204" s="40" t="e">
        <f>#REF!*'COMP MILLPESOS_ (2)'!$N$6</f>
        <v>#REF!</v>
      </c>
      <c r="E204" s="40" t="e">
        <f>#REF!*'COMP MILLPESOS_ (2)'!$N$6</f>
        <v>#REF!</v>
      </c>
      <c r="F204" s="41" t="e">
        <f t="shared" si="17"/>
        <v>#REF!</v>
      </c>
      <c r="G204" s="40"/>
      <c r="H204" s="40" t="e">
        <f>#REF!*'COMP MILLPESOS_ (2)'!$N$6</f>
        <v>#REF!</v>
      </c>
      <c r="I204" s="40" t="e">
        <f>#REF!*'COMP MILLPESOS_ (2)'!$N$6</f>
        <v>#REF!</v>
      </c>
      <c r="J204" s="40" t="e">
        <f t="shared" si="18"/>
        <v>#REF!</v>
      </c>
      <c r="K204" s="40"/>
      <c r="L204" s="82" t="e">
        <f t="shared" si="19"/>
        <v>#REF!</v>
      </c>
      <c r="M204" s="82" t="e">
        <f t="shared" si="20"/>
        <v>#REF!</v>
      </c>
      <c r="O204" s="8"/>
    </row>
    <row r="205" spans="1:19" s="29" customFormat="1" ht="16.899999999999999" customHeight="1">
      <c r="A205" s="38" t="e">
        <f>#REF!</f>
        <v>#REF!</v>
      </c>
      <c r="B205" s="39" t="e">
        <f>#REF!</f>
        <v>#REF!</v>
      </c>
      <c r="C205" s="40" t="e">
        <f>#REF!*'COMP MILLPESOS_ (2)'!$N$6</f>
        <v>#REF!</v>
      </c>
      <c r="D205" s="40" t="e">
        <f>#REF!*'COMP MILLPESOS_ (2)'!$N$6</f>
        <v>#REF!</v>
      </c>
      <c r="E205" s="40" t="e">
        <f>#REF!*'COMP MILLPESOS_ (2)'!$N$6</f>
        <v>#REF!</v>
      </c>
      <c r="F205" s="41" t="e">
        <f t="shared" si="17"/>
        <v>#REF!</v>
      </c>
      <c r="G205" s="40" t="e">
        <f>+E205+F205</f>
        <v>#REF!</v>
      </c>
      <c r="H205" s="40" t="e">
        <f>#REF!*'COMP MILLPESOS_ (2)'!$N$6</f>
        <v>#REF!</v>
      </c>
      <c r="I205" s="40" t="e">
        <f>#REF!*'COMP MILLPESOS_ (2)'!$N$6</f>
        <v>#REF!</v>
      </c>
      <c r="J205" s="40" t="e">
        <f t="shared" si="18"/>
        <v>#REF!</v>
      </c>
      <c r="K205" s="40"/>
      <c r="L205" s="82" t="e">
        <f t="shared" si="19"/>
        <v>#REF!</v>
      </c>
      <c r="M205" s="82" t="e">
        <f t="shared" si="20"/>
        <v>#REF!</v>
      </c>
      <c r="N205" s="8"/>
    </row>
    <row r="206" spans="1:19" s="8" customFormat="1" ht="16.899999999999999" customHeight="1">
      <c r="A206" s="38">
        <v>249</v>
      </c>
      <c r="B206" s="45" t="s">
        <v>416</v>
      </c>
      <c r="C206" s="40" t="e">
        <f>#REF!*'COMP MILLPESOS_ (2)'!$N$6</f>
        <v>#REF!</v>
      </c>
      <c r="D206" s="40" t="e">
        <f>#REF!*'COMP MILLPESOS_ (2)'!$N$6</f>
        <v>#REF!</v>
      </c>
      <c r="E206" s="40" t="e">
        <f>#REF!*'COMP MILLPESOS_ (2)'!$N$6</f>
        <v>#REF!</v>
      </c>
      <c r="F206" s="41" t="e">
        <f t="shared" si="17"/>
        <v>#REF!</v>
      </c>
      <c r="G206" s="40"/>
      <c r="H206" s="40" t="e">
        <f>#REF!*'COMP MILLPESOS_ (2)'!$N$6</f>
        <v>#REF!</v>
      </c>
      <c r="I206" s="40" t="e">
        <f>#REF!*'COMP MILLPESOS_ (2)'!$N$6</f>
        <v>#REF!</v>
      </c>
      <c r="J206" s="40" t="e">
        <f t="shared" si="18"/>
        <v>#REF!</v>
      </c>
      <c r="K206" s="40"/>
      <c r="L206" s="82" t="e">
        <f t="shared" si="19"/>
        <v>#REF!</v>
      </c>
      <c r="M206" s="82" t="e">
        <f t="shared" si="20"/>
        <v>#REF!</v>
      </c>
      <c r="O206" s="29"/>
    </row>
    <row r="207" spans="1:19" s="8" customFormat="1" ht="16.899999999999999" customHeight="1">
      <c r="A207" s="38" t="e">
        <f>#REF!</f>
        <v>#REF!</v>
      </c>
      <c r="B207" s="39" t="e">
        <f>#REF!</f>
        <v>#REF!</v>
      </c>
      <c r="C207" s="40" t="e">
        <f>#REF!*'COMP MILLPESOS_ (2)'!$N$6</f>
        <v>#REF!</v>
      </c>
      <c r="D207" s="40" t="e">
        <f>#REF!*'COMP MILLPESOS_ (2)'!$N$6</f>
        <v>#REF!</v>
      </c>
      <c r="E207" s="40" t="e">
        <f>#REF!*'COMP MILLPESOS_ (2)'!$N$6</f>
        <v>#REF!</v>
      </c>
      <c r="F207" s="41" t="e">
        <f t="shared" si="17"/>
        <v>#REF!</v>
      </c>
      <c r="G207" s="40" t="e">
        <f>+E207+F207</f>
        <v>#REF!</v>
      </c>
      <c r="H207" s="40" t="e">
        <f>#REF!*'COMP MILLPESOS_ (2)'!$N$6</f>
        <v>#REF!</v>
      </c>
      <c r="I207" s="40" t="e">
        <f>#REF!*'COMP MILLPESOS_ (2)'!$N$6</f>
        <v>#REF!</v>
      </c>
      <c r="J207" s="40" t="e">
        <f t="shared" si="18"/>
        <v>#REF!</v>
      </c>
      <c r="K207" s="40"/>
      <c r="L207" s="82" t="e">
        <f t="shared" si="19"/>
        <v>#REF!</v>
      </c>
      <c r="M207" s="82" t="e">
        <f t="shared" si="20"/>
        <v>#REF!</v>
      </c>
    </row>
    <row r="208" spans="1:19" s="13" customFormat="1" ht="16.899999999999999" customHeight="1">
      <c r="A208" s="38">
        <v>251</v>
      </c>
      <c r="B208" s="45" t="s">
        <v>24</v>
      </c>
      <c r="C208" s="40" t="e">
        <f>#REF!*'COMP MILLPESOS_ (2)'!$N$6</f>
        <v>#REF!</v>
      </c>
      <c r="D208" s="40" t="e">
        <f>#REF!*'COMP MILLPESOS_ (2)'!$N$6</f>
        <v>#REF!</v>
      </c>
      <c r="E208" s="40" t="e">
        <f>#REF!*'COMP MILLPESOS_ (2)'!$N$6</f>
        <v>#REF!</v>
      </c>
      <c r="F208" s="41" t="e">
        <f t="shared" si="17"/>
        <v>#REF!</v>
      </c>
      <c r="G208" s="40"/>
      <c r="H208" s="40" t="e">
        <f>#REF!*'COMP MILLPESOS_ (2)'!$N$6</f>
        <v>#REF!</v>
      </c>
      <c r="I208" s="40" t="e">
        <f>#REF!*'COMP MILLPESOS_ (2)'!$N$6</f>
        <v>#REF!</v>
      </c>
      <c r="J208" s="40" t="e">
        <f t="shared" si="18"/>
        <v>#REF!</v>
      </c>
      <c r="K208" s="40"/>
      <c r="L208" s="82" t="e">
        <f t="shared" si="19"/>
        <v>#REF!</v>
      </c>
      <c r="M208" s="82" t="e">
        <f t="shared" si="20"/>
        <v>#REF!</v>
      </c>
      <c r="N208" s="8"/>
      <c r="O208" s="8"/>
      <c r="P208" s="83"/>
      <c r="Q208" s="83"/>
      <c r="R208" s="83"/>
      <c r="S208" s="83"/>
    </row>
    <row r="209" spans="1:15" s="8" customFormat="1" ht="16.899999999999999" customHeight="1">
      <c r="A209" s="38" t="e">
        <f>#REF!</f>
        <v>#REF!</v>
      </c>
      <c r="B209" s="39" t="e">
        <f>#REF!</f>
        <v>#REF!</v>
      </c>
      <c r="C209" s="40" t="e">
        <f>#REF!*'COMP MILLPESOS_ (2)'!$N$6</f>
        <v>#REF!</v>
      </c>
      <c r="D209" s="40" t="e">
        <f>#REF!*'COMP MILLPESOS_ (2)'!$N$6</f>
        <v>#REF!</v>
      </c>
      <c r="E209" s="40" t="e">
        <f>#REF!*'COMP MILLPESOS_ (2)'!$N$6</f>
        <v>#REF!</v>
      </c>
      <c r="F209" s="41" t="e">
        <f t="shared" si="17"/>
        <v>#REF!</v>
      </c>
      <c r="G209" s="40" t="e">
        <f>+E209+F209</f>
        <v>#REF!</v>
      </c>
      <c r="H209" s="40" t="e">
        <f>#REF!*'COMP MILLPESOS_ (2)'!$N$6</f>
        <v>#REF!</v>
      </c>
      <c r="I209" s="40" t="e">
        <f>#REF!*'COMP MILLPESOS_ (2)'!$N$6</f>
        <v>#REF!</v>
      </c>
      <c r="J209" s="40" t="e">
        <f t="shared" si="18"/>
        <v>#REF!</v>
      </c>
      <c r="K209" s="40"/>
      <c r="L209" s="82" t="e">
        <f t="shared" si="19"/>
        <v>#REF!</v>
      </c>
      <c r="M209" s="82" t="e">
        <f t="shared" si="20"/>
        <v>#REF!</v>
      </c>
      <c r="O209" s="83"/>
    </row>
    <row r="210" spans="1:15" s="8" customFormat="1" ht="16.899999999999999" customHeight="1">
      <c r="A210" s="38">
        <v>253</v>
      </c>
      <c r="B210" s="45" t="s">
        <v>25</v>
      </c>
      <c r="C210" s="40" t="e">
        <f>#REF!*'COMP MILLPESOS_ (2)'!$N$6</f>
        <v>#REF!</v>
      </c>
      <c r="D210" s="40" t="e">
        <f>#REF!*'COMP MILLPESOS_ (2)'!$N$6</f>
        <v>#REF!</v>
      </c>
      <c r="E210" s="40" t="e">
        <f>#REF!*'COMP MILLPESOS_ (2)'!$N$6</f>
        <v>#REF!</v>
      </c>
      <c r="F210" s="41" t="e">
        <f t="shared" si="17"/>
        <v>#REF!</v>
      </c>
      <c r="G210" s="40"/>
      <c r="H210" s="40" t="e">
        <f>#REF!*'COMP MILLPESOS_ (2)'!$N$6</f>
        <v>#REF!</v>
      </c>
      <c r="I210" s="40" t="e">
        <f>#REF!*'COMP MILLPESOS_ (2)'!$N$6</f>
        <v>#REF!</v>
      </c>
      <c r="J210" s="40" t="e">
        <f t="shared" si="18"/>
        <v>#REF!</v>
      </c>
      <c r="K210" s="40"/>
      <c r="L210" s="82" t="e">
        <f t="shared" si="19"/>
        <v>#REF!</v>
      </c>
      <c r="M210" s="82" t="e">
        <f t="shared" si="20"/>
        <v>#REF!</v>
      </c>
    </row>
    <row r="211" spans="1:15" s="8" customFormat="1" ht="16.899999999999999" customHeight="1">
      <c r="A211" s="38">
        <v>259</v>
      </c>
      <c r="B211" s="45" t="s">
        <v>417</v>
      </c>
      <c r="C211" s="40" t="e">
        <f>#REF!*'COMP MILLPESOS_ (2)'!$N$6</f>
        <v>#REF!</v>
      </c>
      <c r="D211" s="40" t="e">
        <f>#REF!*'COMP MILLPESOS_ (2)'!$N$6</f>
        <v>#REF!</v>
      </c>
      <c r="E211" s="40" t="e">
        <f>#REF!*'COMP MILLPESOS_ (2)'!$N$6</f>
        <v>#REF!</v>
      </c>
      <c r="F211" s="41" t="e">
        <f t="shared" si="17"/>
        <v>#REF!</v>
      </c>
      <c r="G211" s="40"/>
      <c r="H211" s="40" t="e">
        <f>#REF!*'COMP MILLPESOS_ (2)'!$N$6</f>
        <v>#REF!</v>
      </c>
      <c r="I211" s="40" t="e">
        <f>#REF!*'COMP MILLPESOS_ (2)'!$N$6</f>
        <v>#REF!</v>
      </c>
      <c r="J211" s="40" t="e">
        <f t="shared" si="18"/>
        <v>#REF!</v>
      </c>
      <c r="K211" s="40"/>
      <c r="L211" s="82" t="e">
        <f t="shared" si="19"/>
        <v>#REF!</v>
      </c>
      <c r="M211" s="82" t="e">
        <f t="shared" si="20"/>
        <v>#REF!</v>
      </c>
    </row>
    <row r="212" spans="1:15" s="8" customFormat="1" ht="16.899999999999999" customHeight="1">
      <c r="A212" s="38">
        <v>260</v>
      </c>
      <c r="B212" s="45" t="s">
        <v>411</v>
      </c>
      <c r="C212" s="40" t="e">
        <f>#REF!*'COMP MILLPESOS_ (2)'!$N$6</f>
        <v>#REF!</v>
      </c>
      <c r="D212" s="40" t="e">
        <f>#REF!*'COMP MILLPESOS_ (2)'!$N$6</f>
        <v>#REF!</v>
      </c>
      <c r="E212" s="40" t="e">
        <f>#REF!*'COMP MILLPESOS_ (2)'!$N$6</f>
        <v>#REF!</v>
      </c>
      <c r="F212" s="41" t="e">
        <f t="shared" si="17"/>
        <v>#REF!</v>
      </c>
      <c r="G212" s="40"/>
      <c r="H212" s="40" t="e">
        <f>#REF!*'COMP MILLPESOS_ (2)'!$N$6</f>
        <v>#REF!</v>
      </c>
      <c r="I212" s="40" t="e">
        <f>#REF!*'COMP MILLPESOS_ (2)'!$N$6</f>
        <v>#REF!</v>
      </c>
      <c r="J212" s="40" t="e">
        <f t="shared" si="18"/>
        <v>#REF!</v>
      </c>
      <c r="K212" s="40"/>
      <c r="L212" s="82" t="e">
        <f t="shared" si="19"/>
        <v>#REF!</v>
      </c>
      <c r="M212" s="82" t="e">
        <f t="shared" si="20"/>
        <v>#REF!</v>
      </c>
      <c r="N212" s="29"/>
    </row>
    <row r="213" spans="1:15" s="8" customFormat="1" ht="16.899999999999999" customHeight="1">
      <c r="A213" s="38">
        <v>261</v>
      </c>
      <c r="B213" s="45" t="s">
        <v>457</v>
      </c>
      <c r="C213" s="40" t="e">
        <f>#REF!*'COMP MILLPESOS_ (2)'!$N$6</f>
        <v>#REF!</v>
      </c>
      <c r="D213" s="40" t="e">
        <f>#REF!*'COMP MILLPESOS_ (2)'!$N$6</f>
        <v>#REF!</v>
      </c>
      <c r="E213" s="40" t="e">
        <f>#REF!*'COMP MILLPESOS_ (2)'!$N$6</f>
        <v>#REF!</v>
      </c>
      <c r="F213" s="41" t="e">
        <f t="shared" si="17"/>
        <v>#REF!</v>
      </c>
      <c r="G213" s="40"/>
      <c r="H213" s="40" t="e">
        <f>#REF!*'COMP MILLPESOS_ (2)'!$N$6</f>
        <v>#REF!</v>
      </c>
      <c r="I213" s="40" t="e">
        <f>#REF!*'COMP MILLPESOS_ (2)'!$N$6</f>
        <v>#REF!</v>
      </c>
      <c r="J213" s="40" t="e">
        <f t="shared" si="18"/>
        <v>#REF!</v>
      </c>
      <c r="K213" s="40"/>
      <c r="L213" s="82" t="e">
        <f t="shared" si="19"/>
        <v>#REF!</v>
      </c>
      <c r="M213" s="82" t="e">
        <f t="shared" si="20"/>
        <v>#REF!</v>
      </c>
      <c r="N213" s="29"/>
    </row>
    <row r="214" spans="1:15" s="8" customFormat="1" ht="16.899999999999999" customHeight="1">
      <c r="A214" s="38" t="e">
        <f>#REF!</f>
        <v>#REF!</v>
      </c>
      <c r="B214" s="39" t="e">
        <f>#REF!</f>
        <v>#REF!</v>
      </c>
      <c r="C214" s="40" t="e">
        <f>#REF!*'COMP MILLPESOS_ (2)'!$N$6</f>
        <v>#REF!</v>
      </c>
      <c r="D214" s="40" t="e">
        <f>#REF!*'COMP MILLPESOS_ (2)'!$N$6</f>
        <v>#REF!</v>
      </c>
      <c r="E214" s="40" t="e">
        <f>#REF!*'COMP MILLPESOS_ (2)'!$N$6</f>
        <v>#REF!</v>
      </c>
      <c r="F214" s="41" t="e">
        <f t="shared" si="17"/>
        <v>#REF!</v>
      </c>
      <c r="G214" s="40"/>
      <c r="H214" s="40" t="e">
        <f>#REF!*'COMP MILLPESOS_ (2)'!$N$6</f>
        <v>#REF!</v>
      </c>
      <c r="I214" s="40" t="e">
        <f>#REF!*'COMP MILLPESOS_ (2)'!$N$6</f>
        <v>#REF!</v>
      </c>
      <c r="J214" s="40" t="e">
        <f t="shared" si="18"/>
        <v>#REF!</v>
      </c>
      <c r="K214" s="40"/>
      <c r="L214" s="82" t="e">
        <f t="shared" si="19"/>
        <v>#REF!</v>
      </c>
      <c r="M214" s="82" t="e">
        <f t="shared" si="20"/>
        <v>#REF!</v>
      </c>
    </row>
    <row r="215" spans="1:15" s="8" customFormat="1" ht="16.899999999999999" customHeight="1">
      <c r="A215" s="38" t="e">
        <f>#REF!</f>
        <v>#REF!</v>
      </c>
      <c r="B215" s="39" t="e">
        <f>#REF!</f>
        <v>#REF!</v>
      </c>
      <c r="C215" s="40" t="e">
        <f>#REF!*'COMP MILLPESOS_ (2)'!$N$6</f>
        <v>#REF!</v>
      </c>
      <c r="D215" s="40" t="e">
        <f>#REF!*'COMP MILLPESOS_ (2)'!$N$6</f>
        <v>#REF!</v>
      </c>
      <c r="E215" s="40" t="e">
        <f>#REF!*'COMP MILLPESOS_ (2)'!$N$6</f>
        <v>#REF!</v>
      </c>
      <c r="F215" s="41" t="e">
        <f t="shared" si="17"/>
        <v>#REF!</v>
      </c>
      <c r="G215" s="40"/>
      <c r="H215" s="40" t="e">
        <f>#REF!*'COMP MILLPESOS_ (2)'!$N$6</f>
        <v>#REF!</v>
      </c>
      <c r="I215" s="40" t="e">
        <f>#REF!*'COMP MILLPESOS_ (2)'!$N$6</f>
        <v>#REF!</v>
      </c>
      <c r="J215" s="40" t="e">
        <f t="shared" si="18"/>
        <v>#REF!</v>
      </c>
      <c r="K215" s="40"/>
      <c r="L215" s="82" t="e">
        <f t="shared" si="19"/>
        <v>#REF!</v>
      </c>
      <c r="M215" s="82" t="e">
        <f t="shared" si="20"/>
        <v>#REF!</v>
      </c>
    </row>
    <row r="216" spans="1:15" s="29" customFormat="1" ht="16.899999999999999" customHeight="1">
      <c r="A216" s="38">
        <v>269</v>
      </c>
      <c r="B216" s="39" t="s">
        <v>573</v>
      </c>
      <c r="C216" s="40" t="e">
        <f>#REF!*'COMP MILLPESOS_ (2)'!$N$6</f>
        <v>#REF!</v>
      </c>
      <c r="D216" s="40" t="e">
        <f>#REF!*'COMP MILLPESOS_ (2)'!$N$6</f>
        <v>#REF!</v>
      </c>
      <c r="E216" s="40" t="e">
        <f>#REF!*'COMP MILLPESOS_ (2)'!$N$6</f>
        <v>#REF!</v>
      </c>
      <c r="F216" s="41" t="e">
        <f t="shared" si="17"/>
        <v>#REF!</v>
      </c>
      <c r="G216" s="40"/>
      <c r="H216" s="40" t="e">
        <f>#REF!*'COMP MILLPESOS_ (2)'!$N$6</f>
        <v>#REF!</v>
      </c>
      <c r="I216" s="40" t="e">
        <f>#REF!*'COMP MILLPESOS_ (2)'!$N$6</f>
        <v>#REF!</v>
      </c>
      <c r="J216" s="40" t="e">
        <f t="shared" si="18"/>
        <v>#REF!</v>
      </c>
      <c r="K216" s="40"/>
      <c r="L216" s="82" t="e">
        <f t="shared" si="19"/>
        <v>#REF!</v>
      </c>
      <c r="M216" s="82" t="e">
        <f t="shared" si="20"/>
        <v>#REF!</v>
      </c>
      <c r="N216" s="8"/>
      <c r="O216" s="8"/>
    </row>
    <row r="217" spans="1:15" s="29" customFormat="1" ht="16.899999999999999" customHeight="1">
      <c r="A217" s="38">
        <v>273</v>
      </c>
      <c r="B217" s="45" t="s">
        <v>574</v>
      </c>
      <c r="C217" s="40" t="e">
        <f>#REF!*'COMP MILLPESOS_ (2)'!$N$6</f>
        <v>#REF!</v>
      </c>
      <c r="D217" s="40" t="e">
        <f>#REF!*'COMP MILLPESOS_ (2)'!$N$6</f>
        <v>#REF!</v>
      </c>
      <c r="E217" s="40" t="e">
        <f>#REF!*'COMP MILLPESOS_ (2)'!$N$6</f>
        <v>#REF!</v>
      </c>
      <c r="F217" s="41" t="e">
        <f t="shared" si="17"/>
        <v>#REF!</v>
      </c>
      <c r="G217" s="40"/>
      <c r="H217" s="40" t="e">
        <f>#REF!*'COMP MILLPESOS_ (2)'!$N$6</f>
        <v>#REF!</v>
      </c>
      <c r="I217" s="40" t="e">
        <f>#REF!*'COMP MILLPESOS_ (2)'!$N$6</f>
        <v>#REF!</v>
      </c>
      <c r="J217" s="40" t="e">
        <f t="shared" si="18"/>
        <v>#REF!</v>
      </c>
      <c r="K217" s="40"/>
      <c r="L217" s="82" t="e">
        <f t="shared" si="19"/>
        <v>#REF!</v>
      </c>
      <c r="M217" s="82" t="e">
        <f t="shared" si="20"/>
        <v>#REF!</v>
      </c>
    </row>
    <row r="218" spans="1:15" s="29" customFormat="1" ht="16.899999999999999" customHeight="1">
      <c r="A218" s="38">
        <v>274</v>
      </c>
      <c r="B218" s="46" t="s">
        <v>26</v>
      </c>
      <c r="C218" s="40" t="e">
        <f>#REF!*'COMP MILLPESOS_ (2)'!$N$6</f>
        <v>#REF!</v>
      </c>
      <c r="D218" s="40" t="e">
        <f>#REF!*'COMP MILLPESOS_ (2)'!$N$6</f>
        <v>#REF!</v>
      </c>
      <c r="E218" s="40" t="e">
        <f>#REF!*'COMP MILLPESOS_ (2)'!$N$6</f>
        <v>#REF!</v>
      </c>
      <c r="F218" s="41" t="e">
        <f t="shared" si="17"/>
        <v>#REF!</v>
      </c>
      <c r="G218" s="40"/>
      <c r="H218" s="40" t="e">
        <f>#REF!*'COMP MILLPESOS_ (2)'!$N$6</f>
        <v>#REF!</v>
      </c>
      <c r="I218" s="40" t="e">
        <f>#REF!*'COMP MILLPESOS_ (2)'!$N$6</f>
        <v>#REF!</v>
      </c>
      <c r="J218" s="40" t="e">
        <f t="shared" si="18"/>
        <v>#REF!</v>
      </c>
      <c r="K218" s="40"/>
      <c r="L218" s="82" t="e">
        <f t="shared" si="19"/>
        <v>#REF!</v>
      </c>
      <c r="M218" s="82" t="e">
        <f t="shared" si="20"/>
        <v>#REF!</v>
      </c>
    </row>
    <row r="219" spans="1:15" s="29" customFormat="1" ht="16.899999999999999" customHeight="1">
      <c r="A219" s="38" t="e">
        <f>#REF!</f>
        <v>#REF!</v>
      </c>
      <c r="B219" s="39" t="e">
        <f>#REF!</f>
        <v>#REF!</v>
      </c>
      <c r="C219" s="40" t="e">
        <f>#REF!*'COMP MILLPESOS_ (2)'!$N$6</f>
        <v>#REF!</v>
      </c>
      <c r="D219" s="40" t="e">
        <f>#REF!*'COMP MILLPESOS_ (2)'!$N$6</f>
        <v>#REF!</v>
      </c>
      <c r="E219" s="92" t="e">
        <f>#REF!*'COMP MILLPESOS_ (2)'!$N$6</f>
        <v>#REF!</v>
      </c>
      <c r="F219" s="41" t="e">
        <f t="shared" si="17"/>
        <v>#REF!</v>
      </c>
      <c r="G219" s="40"/>
      <c r="H219" s="40" t="e">
        <f>#REF!*'COMP MILLPESOS_ (2)'!$N$6</f>
        <v>#REF!</v>
      </c>
      <c r="I219" s="40" t="e">
        <f>#REF!*'COMP MILLPESOS_ (2)'!$N$6</f>
        <v>#REF!</v>
      </c>
      <c r="J219" s="40" t="e">
        <f t="shared" si="18"/>
        <v>#REF!</v>
      </c>
      <c r="K219" s="40"/>
      <c r="L219" s="82" t="e">
        <f t="shared" si="19"/>
        <v>#REF!</v>
      </c>
      <c r="M219" s="82" t="e">
        <f t="shared" si="20"/>
        <v>#REF!</v>
      </c>
      <c r="N219" s="8"/>
    </row>
    <row r="220" spans="1:15" s="29" customFormat="1" ht="16.899999999999999" customHeight="1">
      <c r="A220" s="38">
        <v>280</v>
      </c>
      <c r="B220" s="46" t="s">
        <v>575</v>
      </c>
      <c r="C220" s="40" t="e">
        <f>#REF!*'COMP MILLPESOS_ (2)'!$N$6</f>
        <v>#REF!</v>
      </c>
      <c r="D220" s="40" t="e">
        <f>#REF!*'COMP MILLPESOS_ (2)'!$N$6</f>
        <v>#REF!</v>
      </c>
      <c r="E220" s="40" t="e">
        <f>#REF!*'COMP MILLPESOS_ (2)'!$N$6</f>
        <v>#REF!</v>
      </c>
      <c r="F220" s="41" t="e">
        <f t="shared" si="17"/>
        <v>#REF!</v>
      </c>
      <c r="G220" s="40"/>
      <c r="H220" s="40" t="e">
        <f>#REF!*'COMP MILLPESOS_ (2)'!$N$6</f>
        <v>#REF!</v>
      </c>
      <c r="I220" s="40" t="e">
        <f>#REF!*'COMP MILLPESOS_ (2)'!$N$6</f>
        <v>#REF!</v>
      </c>
      <c r="J220" s="40" t="e">
        <f t="shared" si="18"/>
        <v>#REF!</v>
      </c>
      <c r="K220" s="40"/>
      <c r="L220" s="82" t="e">
        <f t="shared" si="19"/>
        <v>#REF!</v>
      </c>
      <c r="M220" s="82" t="e">
        <f t="shared" si="20"/>
        <v>#REF!</v>
      </c>
    </row>
    <row r="221" spans="1:15" s="3" customFormat="1" ht="16.899999999999999" customHeight="1">
      <c r="A221" s="38">
        <v>293</v>
      </c>
      <c r="B221" s="39" t="s">
        <v>458</v>
      </c>
      <c r="C221" s="40" t="e">
        <f>#REF!*'COMP MILLPESOS_ (2)'!$N$6</f>
        <v>#REF!</v>
      </c>
      <c r="D221" s="40" t="e">
        <f>#REF!*'COMP MILLPESOS_ (2)'!$N$6</f>
        <v>#REF!</v>
      </c>
      <c r="E221" s="40" t="e">
        <f>#REF!*'COMP MILLPESOS_ (2)'!$N$6</f>
        <v>#REF!</v>
      </c>
      <c r="F221" s="41" t="e">
        <f t="shared" si="17"/>
        <v>#REF!</v>
      </c>
      <c r="G221" s="40"/>
      <c r="H221" s="40" t="e">
        <f>#REF!*'COMP MILLPESOS_ (2)'!$N$6</f>
        <v>#REF!</v>
      </c>
      <c r="I221" s="40" t="e">
        <f>#REF!*'COMP MILLPESOS_ (2)'!$N$6</f>
        <v>#REF!</v>
      </c>
      <c r="J221" s="40" t="e">
        <f t="shared" si="18"/>
        <v>#REF!</v>
      </c>
      <c r="K221" s="40"/>
      <c r="L221" s="82" t="e">
        <f t="shared" si="19"/>
        <v>#REF!</v>
      </c>
      <c r="M221" s="82" t="e">
        <f t="shared" si="20"/>
        <v>#REF!</v>
      </c>
      <c r="N221" s="8"/>
      <c r="O221" s="29"/>
    </row>
    <row r="222" spans="1:15" s="3" customFormat="1" ht="16.899999999999999" customHeight="1">
      <c r="A222" s="38">
        <v>294</v>
      </c>
      <c r="B222" s="46" t="s">
        <v>442</v>
      </c>
      <c r="C222" s="40" t="e">
        <f>#REF!*'COMP MILLPESOS_ (2)'!$N$6</f>
        <v>#REF!</v>
      </c>
      <c r="D222" s="40" t="e">
        <f>#REF!*'COMP MILLPESOS_ (2)'!$N$6</f>
        <v>#REF!</v>
      </c>
      <c r="E222" s="40" t="e">
        <f>#REF!*'COMP MILLPESOS_ (2)'!$N$6</f>
        <v>#REF!</v>
      </c>
      <c r="F222" s="41" t="e">
        <f t="shared" si="17"/>
        <v>#REF!</v>
      </c>
      <c r="G222" s="40"/>
      <c r="H222" s="40" t="e">
        <f>#REF!*'COMP MILLPESOS_ (2)'!$N$6</f>
        <v>#REF!</v>
      </c>
      <c r="I222" s="40" t="e">
        <f>#REF!*'COMP MILLPESOS_ (2)'!$N$6</f>
        <v>#REF!</v>
      </c>
      <c r="J222" s="40" t="e">
        <f t="shared" si="18"/>
        <v>#REF!</v>
      </c>
      <c r="K222" s="40"/>
      <c r="L222" s="82" t="e">
        <f t="shared" si="19"/>
        <v>#REF!</v>
      </c>
      <c r="M222" s="82" t="e">
        <f t="shared" si="20"/>
        <v>#REF!</v>
      </c>
      <c r="N222" s="29"/>
      <c r="O222" s="29"/>
    </row>
    <row r="223" spans="1:15" s="3" customFormat="1" ht="16.899999999999999" customHeight="1">
      <c r="A223" s="38" t="e">
        <f>#REF!</f>
        <v>#REF!</v>
      </c>
      <c r="B223" s="39" t="e">
        <f>#REF!</f>
        <v>#REF!</v>
      </c>
      <c r="C223" s="40" t="e">
        <f>#REF!*'COMP MILLPESOS_ (2)'!$N$6</f>
        <v>#REF!</v>
      </c>
      <c r="D223" s="40" t="e">
        <f>#REF!*'COMP MILLPESOS_ (2)'!$N$6</f>
        <v>#REF!</v>
      </c>
      <c r="E223" s="40" t="e">
        <f>#REF!*'COMP MILLPESOS_ (2)'!$N$6</f>
        <v>#REF!</v>
      </c>
      <c r="F223" s="41" t="e">
        <f t="shared" si="17"/>
        <v>#REF!</v>
      </c>
      <c r="G223" s="40"/>
      <c r="H223" s="40" t="e">
        <f>#REF!*'COMP MILLPESOS_ (2)'!$N$6</f>
        <v>#REF!</v>
      </c>
      <c r="I223" s="40" t="e">
        <f>#REF!*'COMP MILLPESOS_ (2)'!$N$6</f>
        <v>#REF!</v>
      </c>
      <c r="J223" s="40" t="e">
        <f t="shared" si="18"/>
        <v>#REF!</v>
      </c>
      <c r="K223" s="40"/>
      <c r="L223" s="82" t="e">
        <f t="shared" si="19"/>
        <v>#REF!</v>
      </c>
      <c r="M223" s="82" t="e">
        <f t="shared" si="20"/>
        <v>#REF!</v>
      </c>
      <c r="N223" s="8"/>
    </row>
    <row r="224" spans="1:15" s="29" customFormat="1" ht="16.899999999999999" customHeight="1">
      <c r="A224" s="38">
        <v>305</v>
      </c>
      <c r="B224" s="45" t="s">
        <v>446</v>
      </c>
      <c r="C224" s="40" t="e">
        <f>#REF!*'COMP MILLPESOS_ (2)'!$N$6</f>
        <v>#REF!</v>
      </c>
      <c r="D224" s="40" t="e">
        <f>#REF!*'COMP MILLPESOS_ (2)'!$N$6</f>
        <v>#REF!</v>
      </c>
      <c r="E224" s="40" t="e">
        <f>#REF!*'COMP MILLPESOS_ (2)'!$N$6</f>
        <v>#REF!</v>
      </c>
      <c r="F224" s="41" t="e">
        <f t="shared" si="17"/>
        <v>#REF!</v>
      </c>
      <c r="G224" s="40"/>
      <c r="H224" s="40" t="e">
        <f>#REF!*'COMP MILLPESOS_ (2)'!$N$6</f>
        <v>#REF!</v>
      </c>
      <c r="I224" s="40" t="e">
        <f>#REF!*'COMP MILLPESOS_ (2)'!$N$6</f>
        <v>#REF!</v>
      </c>
      <c r="J224" s="40" t="e">
        <f t="shared" si="18"/>
        <v>#REF!</v>
      </c>
      <c r="K224" s="40"/>
      <c r="L224" s="82" t="e">
        <f t="shared" si="19"/>
        <v>#REF!</v>
      </c>
      <c r="M224" s="82" t="e">
        <f t="shared" si="20"/>
        <v>#REF!</v>
      </c>
    </row>
    <row r="225" spans="1:25" s="29" customFormat="1" ht="16.899999999999999" customHeight="1">
      <c r="A225" s="67">
        <v>306</v>
      </c>
      <c r="B225" s="81" t="s">
        <v>576</v>
      </c>
      <c r="C225" s="69" t="e">
        <f>#REF!*'COMP MILLPESOS_ (2)'!$N$6</f>
        <v>#REF!</v>
      </c>
      <c r="D225" s="69" t="e">
        <f>#REF!*'COMP MILLPESOS_ (2)'!$N$6</f>
        <v>#REF!</v>
      </c>
      <c r="E225" s="69" t="e">
        <f>#REF!*'COMP MILLPESOS_ (2)'!$N$6</f>
        <v>#REF!</v>
      </c>
      <c r="F225" s="70" t="e">
        <f t="shared" si="17"/>
        <v>#REF!</v>
      </c>
      <c r="G225" s="69"/>
      <c r="H225" s="69" t="e">
        <f>#REF!*'COMP MILLPESOS_ (2)'!$N$6</f>
        <v>#REF!</v>
      </c>
      <c r="I225" s="69" t="e">
        <f>#REF!*'COMP MILLPESOS_ (2)'!$N$6</f>
        <v>#REF!</v>
      </c>
      <c r="J225" s="69" t="e">
        <f t="shared" si="18"/>
        <v>#REF!</v>
      </c>
      <c r="K225" s="69"/>
      <c r="L225" s="85" t="e">
        <f t="shared" si="19"/>
        <v>#REF!</v>
      </c>
      <c r="M225" s="85" t="e">
        <f t="shared" si="20"/>
        <v>#REF!</v>
      </c>
    </row>
    <row r="226" spans="1:25" s="29" customFormat="1" ht="14.25" customHeight="1">
      <c r="A226" s="5" t="s">
        <v>578</v>
      </c>
      <c r="B226" s="45"/>
      <c r="C226" s="40"/>
      <c r="D226" s="40"/>
      <c r="E226" s="40"/>
      <c r="F226" s="41"/>
      <c r="G226" s="40"/>
      <c r="H226" s="40"/>
      <c r="I226" s="40"/>
      <c r="J226" s="40"/>
      <c r="K226" s="40"/>
      <c r="L226" s="82"/>
      <c r="M226" s="82"/>
    </row>
    <row r="227" spans="1:25" s="10" customFormat="1" ht="14.25">
      <c r="A227" s="5" t="s">
        <v>450</v>
      </c>
      <c r="B227" s="8"/>
      <c r="C227" s="8"/>
      <c r="D227" s="8"/>
      <c r="E227" s="8"/>
      <c r="F227" s="8"/>
      <c r="G227" s="8"/>
      <c r="H227" s="8"/>
      <c r="I227" s="8"/>
      <c r="J227" s="40"/>
      <c r="K227" s="8"/>
      <c r="L227" s="8"/>
      <c r="M227" s="8"/>
      <c r="N227" s="3"/>
      <c r="O227" s="3"/>
    </row>
    <row r="228" spans="1:25" s="3" customFormat="1" ht="12.75" customHeight="1">
      <c r="A228" s="18" t="s">
        <v>581</v>
      </c>
      <c r="B228" s="15"/>
      <c r="C228" s="15"/>
      <c r="D228" s="15"/>
      <c r="E228" s="15"/>
      <c r="F228" s="15"/>
      <c r="G228" s="15"/>
      <c r="H228" s="15"/>
      <c r="I228" s="15"/>
      <c r="J228" s="15"/>
      <c r="K228" s="6"/>
      <c r="L228" s="6"/>
      <c r="M228" s="6"/>
      <c r="N228" s="10"/>
    </row>
    <row r="229" spans="1:25" s="3" customFormat="1" ht="13.9" customHeight="1">
      <c r="A229" s="192" t="s">
        <v>579</v>
      </c>
      <c r="B229" s="192"/>
      <c r="C229" s="192"/>
      <c r="D229" s="192"/>
      <c r="E229" s="192"/>
      <c r="F229" s="192"/>
      <c r="G229" s="192"/>
      <c r="H229" s="192"/>
      <c r="I229" s="192"/>
      <c r="J229" s="192"/>
      <c r="K229" s="192"/>
      <c r="L229" s="192"/>
      <c r="M229" s="192"/>
      <c r="O229" s="10"/>
      <c r="P229" s="10"/>
      <c r="Q229" s="10"/>
      <c r="R229" s="10"/>
      <c r="S229" s="10"/>
      <c r="T229" s="10"/>
      <c r="U229" s="10"/>
      <c r="V229" s="10"/>
      <c r="W229" s="10"/>
      <c r="X229" s="10"/>
      <c r="Y229" s="10"/>
    </row>
    <row r="230" spans="1:25" s="3" customFormat="1" ht="12.75" customHeight="1">
      <c r="A230" s="192"/>
      <c r="B230" s="192"/>
      <c r="C230" s="192"/>
      <c r="D230" s="192"/>
      <c r="E230" s="192"/>
      <c r="F230" s="192"/>
      <c r="G230" s="192"/>
      <c r="H230" s="192"/>
      <c r="I230" s="192"/>
      <c r="J230" s="192"/>
      <c r="K230" s="192"/>
      <c r="L230" s="192"/>
      <c r="M230" s="192"/>
      <c r="N230" s="10"/>
      <c r="O230" s="10"/>
    </row>
    <row r="231" spans="1:25" s="3" customFormat="1" ht="12.75" customHeight="1">
      <c r="A231" s="26" t="s">
        <v>414</v>
      </c>
      <c r="B231" s="14"/>
      <c r="C231" s="14"/>
      <c r="D231" s="14"/>
      <c r="E231" s="14"/>
      <c r="F231" s="14"/>
      <c r="G231" s="14"/>
      <c r="H231" s="14"/>
      <c r="I231" s="14"/>
      <c r="J231" s="14"/>
      <c r="K231" s="14"/>
      <c r="L231" s="14"/>
      <c r="M231" s="14"/>
    </row>
    <row r="232" spans="1:25" s="10" customFormat="1" ht="14.25">
      <c r="A232" s="5" t="s">
        <v>441</v>
      </c>
      <c r="B232" s="8"/>
      <c r="C232" s="8"/>
      <c r="D232" s="8"/>
      <c r="E232" s="8"/>
      <c r="F232" s="8"/>
      <c r="G232" s="8"/>
      <c r="H232" s="8"/>
      <c r="I232" s="12"/>
      <c r="J232" s="40"/>
      <c r="K232" s="8"/>
      <c r="L232" s="8"/>
      <c r="M232" s="8"/>
      <c r="N232" s="3"/>
      <c r="O232" s="3"/>
      <c r="P232" s="3"/>
      <c r="Q232" s="3"/>
      <c r="R232" s="3"/>
      <c r="S232" s="3"/>
      <c r="T232" s="3"/>
      <c r="U232" s="3"/>
      <c r="V232" s="3"/>
      <c r="W232" s="3"/>
      <c r="X232" s="3"/>
      <c r="Y232" s="3"/>
    </row>
    <row r="233" spans="1:25" s="3" customFormat="1" ht="12.75" customHeight="1">
      <c r="A233" s="26" t="s">
        <v>122</v>
      </c>
      <c r="B233" s="14"/>
      <c r="C233" s="14"/>
      <c r="D233" s="14"/>
      <c r="E233" s="14"/>
      <c r="F233" s="14"/>
      <c r="G233" s="14"/>
      <c r="H233" s="14"/>
      <c r="I233" s="14"/>
      <c r="J233" s="14"/>
      <c r="K233" s="14"/>
      <c r="L233" s="14"/>
      <c r="M233" s="14"/>
    </row>
    <row r="234" spans="1:25" s="3" customFormat="1" ht="15" customHeight="1"/>
    <row r="235" spans="1:25" s="3" customFormat="1" ht="15" customHeight="1">
      <c r="C235" s="10"/>
      <c r="D235" s="10"/>
      <c r="E235" s="10"/>
      <c r="F235" s="10"/>
      <c r="G235" s="10"/>
      <c r="H235" s="10"/>
      <c r="I235" s="10"/>
      <c r="J235" s="10"/>
      <c r="K235" s="10"/>
      <c r="L235" s="10"/>
      <c r="M235" s="10"/>
    </row>
    <row r="236" spans="1:25" s="3" customFormat="1" ht="15" customHeight="1">
      <c r="C236" s="16"/>
      <c r="D236" s="16"/>
      <c r="E236" s="16"/>
      <c r="F236" s="16"/>
      <c r="G236" s="16"/>
      <c r="H236" s="16"/>
      <c r="I236" s="16"/>
      <c r="J236" s="16"/>
      <c r="K236" s="16"/>
      <c r="L236" s="16"/>
      <c r="M236" s="16"/>
    </row>
    <row r="237" spans="1:25" s="3" customFormat="1" ht="15" customHeight="1"/>
    <row r="238" spans="1:25" s="3" customFormat="1" ht="15" customHeight="1">
      <c r="C238" s="10"/>
      <c r="D238" s="10"/>
      <c r="E238" s="10"/>
      <c r="F238" s="10"/>
      <c r="G238" s="10"/>
      <c r="H238" s="10"/>
      <c r="I238" s="10"/>
      <c r="J238" s="10"/>
      <c r="K238" s="10"/>
      <c r="L238" s="10"/>
      <c r="M238" s="10"/>
    </row>
    <row r="239" spans="1:25" s="3" customFormat="1" ht="15" customHeight="1">
      <c r="C239" s="10"/>
      <c r="D239" s="10"/>
      <c r="E239" s="10"/>
      <c r="F239" s="10"/>
      <c r="G239" s="10"/>
      <c r="H239" s="10"/>
      <c r="I239" s="10"/>
      <c r="J239" s="10"/>
      <c r="K239" s="10"/>
      <c r="L239" s="10"/>
      <c r="M239" s="10"/>
    </row>
    <row r="240" spans="1:25" s="3" customFormat="1" ht="15" customHeight="1">
      <c r="C240" s="71"/>
      <c r="D240" s="71"/>
      <c r="E240" s="71"/>
      <c r="F240" s="71"/>
      <c r="G240" s="71"/>
      <c r="H240" s="71"/>
      <c r="I240" s="71"/>
      <c r="J240" s="71"/>
      <c r="K240" s="71"/>
      <c r="L240" s="71"/>
      <c r="M240" s="71"/>
    </row>
    <row r="241" spans="1:13" s="3" customFormat="1" ht="15" customHeight="1"/>
    <row r="242" spans="1:13" s="3" customFormat="1" ht="15" customHeight="1"/>
    <row r="243" spans="1:13" s="3" customFormat="1">
      <c r="A243" s="10"/>
      <c r="B243" s="10"/>
      <c r="C243" s="10"/>
      <c r="D243" s="10"/>
      <c r="E243" s="10"/>
      <c r="F243" s="10"/>
      <c r="G243" s="10"/>
      <c r="H243" s="10"/>
      <c r="I243" s="10"/>
      <c r="J243" s="10"/>
      <c r="K243" s="10"/>
      <c r="L243" s="10"/>
      <c r="M243" s="10"/>
    </row>
    <row r="244" spans="1:13" s="3" customFormat="1">
      <c r="A244" s="10"/>
      <c r="B244" s="10"/>
      <c r="C244" s="10"/>
      <c r="D244" s="10"/>
      <c r="E244" s="10"/>
      <c r="F244" s="10"/>
      <c r="G244" s="10"/>
      <c r="H244" s="10"/>
      <c r="I244" s="10"/>
      <c r="J244" s="10"/>
      <c r="K244" s="10"/>
      <c r="L244" s="10"/>
      <c r="M244" s="10"/>
    </row>
    <row r="245" spans="1:13" s="3" customFormat="1">
      <c r="A245" s="10"/>
      <c r="B245" s="10"/>
      <c r="C245" s="10"/>
      <c r="D245" s="10"/>
      <c r="E245" s="10"/>
      <c r="F245" s="10"/>
      <c r="G245" s="10"/>
      <c r="H245" s="10"/>
      <c r="I245" s="10"/>
      <c r="J245" s="10"/>
      <c r="K245" s="10"/>
      <c r="L245" s="10"/>
      <c r="M245" s="10"/>
    </row>
    <row r="246" spans="1:13" s="3" customFormat="1"/>
    <row r="247" spans="1:13" s="3" customFormat="1"/>
    <row r="248" spans="1:13" s="3" customFormat="1"/>
    <row r="249" spans="1:13" s="3" customFormat="1"/>
    <row r="250" spans="1:13" s="3" customFormat="1"/>
    <row r="251" spans="1:13" s="3" customFormat="1"/>
    <row r="252" spans="1:13" s="3" customFormat="1">
      <c r="B252" s="62"/>
    </row>
    <row r="253" spans="1:13" s="3" customFormat="1"/>
    <row r="254" spans="1:13" s="3" customFormat="1"/>
    <row r="255" spans="1:13" s="3" customFormat="1"/>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315" spans="1:1">
      <c r="A315" s="19"/>
    </row>
  </sheetData>
  <mergeCells count="7">
    <mergeCell ref="A229:M230"/>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10</vt:i4>
      </vt:variant>
    </vt:vector>
  </HeadingPairs>
  <TitlesOfParts>
    <vt:vector size="17" baseType="lpstr">
      <vt:lpstr>COMP MILLPESOS_</vt:lpstr>
      <vt:lpstr>COMP DIR COND PESOS_</vt:lpstr>
      <vt:lpstr>COMP MILLPESOS_ (3)</vt:lpstr>
      <vt:lpstr>Pasivo Total</vt:lpstr>
      <vt:lpstr>Hoja3</vt:lpstr>
      <vt:lpstr>Instructivo</vt:lpstr>
      <vt:lpstr>COMP MILLPESOS_ (2)</vt:lpstr>
      <vt:lpstr>'COMP DIR COND PESOS_'!Área_de_impresión</vt:lpstr>
      <vt:lpstr>'COMP MILLPESOS_'!Área_de_impresión</vt:lpstr>
      <vt:lpstr>'COMP MILLPESOS_ (2)'!Área_de_impresión</vt:lpstr>
      <vt:lpstr>'COMP MILLPESOS_ (3)'!Área_de_impresión</vt:lpstr>
      <vt:lpstr>'Pasivo Total'!Área_de_impresión</vt:lpstr>
      <vt:lpstr>compromisos</vt:lpstr>
      <vt:lpstr>'COMP DIR COND PESOS_'!Títulos_a_imprimir</vt:lpstr>
      <vt:lpstr>'COMP MILLPESOS_'!Títulos_a_imprimir</vt:lpstr>
      <vt:lpstr>'COMP MILLPESOS_ (2)'!Títulos_a_imprimir</vt:lpstr>
      <vt:lpstr>'COMP MILLPESOS_ (3)'!Títulos_a_imprimir</vt:lpstr>
    </vt:vector>
  </TitlesOfParts>
  <Company>COMISION FEDERAL DE ELECTRICIDAD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MEJIA PONCE</dc:creator>
  <cp:lastModifiedBy>Arturo Osorio Ramirez</cp:lastModifiedBy>
  <cp:lastPrinted>2016-04-26T23:51:37Z</cp:lastPrinted>
  <dcterms:created xsi:type="dcterms:W3CDTF">2011-02-25T20:16:53Z</dcterms:created>
  <dcterms:modified xsi:type="dcterms:W3CDTF">2016-04-27T00:31:22Z</dcterms:modified>
</cp:coreProperties>
</file>